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4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конс.!$A$1:$BP$133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пояснения!$A$1:$I$72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E73" i="1"/>
  <c r="BF73"/>
  <c r="BC70"/>
  <c r="BA70"/>
  <c r="BC69"/>
  <c r="BC102"/>
  <c r="BA102"/>
  <c r="BA57"/>
  <c r="BC57"/>
  <c r="BD70"/>
  <c r="BB70"/>
  <c r="BD57"/>
  <c r="BB57"/>
  <c r="BD51" l="1"/>
  <c r="BC51"/>
  <c r="BC42" s="1"/>
  <c r="BC40"/>
  <c r="BC32"/>
  <c r="BC25"/>
  <c r="BC24" s="1"/>
  <c r="BC21"/>
  <c r="BC15"/>
  <c r="BD24"/>
  <c r="BA51"/>
  <c r="AX57"/>
  <c r="AX70" s="1"/>
  <c r="AX61" s="1"/>
  <c r="AW57"/>
  <c r="AW70" s="1"/>
  <c r="AW61" s="1"/>
  <c r="AW20" l="1"/>
  <c r="AX20"/>
  <c r="AY20"/>
  <c r="AZ20"/>
  <c r="BB20"/>
  <c r="BD20"/>
  <c r="BA20"/>
  <c r="BK13" l="1"/>
  <c r="BL13"/>
  <c r="BK14"/>
  <c r="BL14"/>
  <c r="BK15"/>
  <c r="BL15"/>
  <c r="BK16"/>
  <c r="BL16"/>
  <c r="BK17"/>
  <c r="BL17"/>
  <c r="BK18"/>
  <c r="BL18"/>
  <c r="BK19"/>
  <c r="BL19"/>
  <c r="BK20"/>
  <c r="BL20"/>
  <c r="BK22"/>
  <c r="BL22"/>
  <c r="BK23"/>
  <c r="BL23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41"/>
  <c r="BL41"/>
  <c r="BK44"/>
  <c r="BL44"/>
  <c r="BK45"/>
  <c r="BL45"/>
  <c r="BL43" s="1"/>
  <c r="BK46"/>
  <c r="BL46"/>
  <c r="BK47"/>
  <c r="BL47"/>
  <c r="BK48"/>
  <c r="BL48"/>
  <c r="BK49"/>
  <c r="BL49"/>
  <c r="BK50"/>
  <c r="BL50"/>
  <c r="BK52"/>
  <c r="BL52"/>
  <c r="BK53"/>
  <c r="BL53"/>
  <c r="BK43" l="1"/>
  <c r="AY56"/>
  <c r="AZ56"/>
  <c r="AY51"/>
  <c r="AZ51"/>
  <c r="BD49" l="1"/>
  <c r="BC12" l="1"/>
  <c r="AX126"/>
  <c r="BC43" l="1"/>
  <c r="BD12"/>
  <c r="AW43"/>
  <c r="AW51" s="1"/>
  <c r="AX43" l="1"/>
  <c r="AX51" s="1"/>
  <c r="AW12"/>
  <c r="BP58"/>
  <c r="I12" i="14"/>
  <c r="I13"/>
  <c r="F14"/>
  <c r="G14"/>
  <c r="H14"/>
  <c r="I14"/>
  <c r="F15"/>
  <c r="G15"/>
  <c r="H15"/>
  <c r="I15"/>
  <c r="F16"/>
  <c r="G16"/>
  <c r="H16"/>
  <c r="I16"/>
  <c r="F17"/>
  <c r="G17"/>
  <c r="H17"/>
  <c r="I17"/>
  <c r="F18"/>
  <c r="G18"/>
  <c r="H18"/>
  <c r="I18"/>
  <c r="F19"/>
  <c r="G19"/>
  <c r="H19"/>
  <c r="I19"/>
  <c r="H21"/>
  <c r="I21"/>
  <c r="G22"/>
  <c r="H22"/>
  <c r="I22"/>
  <c r="I23"/>
  <c r="H24"/>
  <c r="I24"/>
  <c r="I25"/>
  <c r="H26"/>
  <c r="I26"/>
  <c r="H27"/>
  <c r="I27"/>
  <c r="H28"/>
  <c r="I28"/>
  <c r="H29"/>
  <c r="I29"/>
  <c r="H30"/>
  <c r="I30"/>
  <c r="H31"/>
  <c r="I31"/>
  <c r="H32"/>
  <c r="I32"/>
  <c r="H33"/>
  <c r="I33"/>
  <c r="I34"/>
  <c r="H35"/>
  <c r="I35"/>
  <c r="H36"/>
  <c r="I36"/>
  <c r="H37"/>
  <c r="I37"/>
  <c r="C38"/>
  <c r="D38"/>
  <c r="G38"/>
  <c r="H38"/>
  <c r="I38"/>
  <c r="H39"/>
  <c r="I39"/>
  <c r="H40"/>
  <c r="I40"/>
  <c r="I41"/>
  <c r="H44"/>
  <c r="I44"/>
  <c r="H45"/>
  <c r="H46"/>
  <c r="I46"/>
  <c r="H47"/>
  <c r="I47"/>
  <c r="C48"/>
  <c r="D48"/>
  <c r="H48"/>
  <c r="I48"/>
  <c r="H49"/>
  <c r="I49"/>
  <c r="H50"/>
  <c r="I50"/>
  <c r="G52"/>
  <c r="H52"/>
  <c r="I52"/>
  <c r="G53"/>
  <c r="H53"/>
  <c r="I53"/>
  <c r="I58"/>
  <c r="F59"/>
  <c r="G59"/>
  <c r="H59"/>
  <c r="I59"/>
  <c r="G60"/>
  <c r="I60"/>
  <c r="G63"/>
  <c r="H63"/>
  <c r="I63"/>
  <c r="F64"/>
  <c r="G64"/>
  <c r="H64"/>
  <c r="I64"/>
  <c r="F66"/>
  <c r="G66"/>
  <c r="H66"/>
  <c r="I66"/>
  <c r="F69"/>
  <c r="H69"/>
  <c r="F71"/>
  <c r="G71"/>
  <c r="H71"/>
  <c r="I71"/>
  <c r="F72"/>
  <c r="G72"/>
  <c r="H72"/>
  <c r="I72"/>
  <c r="BP12" i="1"/>
  <c r="BN13"/>
  <c r="G13" i="14" s="1"/>
  <c r="BO13" i="1"/>
  <c r="H13" i="14" s="1"/>
  <c r="BP13" i="1"/>
  <c r="BM14"/>
  <c r="BN14"/>
  <c r="BO14"/>
  <c r="BP14"/>
  <c r="BM15"/>
  <c r="BN15"/>
  <c r="BO15"/>
  <c r="BP15"/>
  <c r="BM16"/>
  <c r="BN16"/>
  <c r="BO16"/>
  <c r="BP16"/>
  <c r="BM17"/>
  <c r="BN17"/>
  <c r="BO17"/>
  <c r="BP17"/>
  <c r="BM18"/>
  <c r="BN18"/>
  <c r="BO18"/>
  <c r="BP18"/>
  <c r="BM19"/>
  <c r="BN19"/>
  <c r="BO19"/>
  <c r="BP19"/>
  <c r="BM20"/>
  <c r="F20" i="14" s="1"/>
  <c r="BN20" i="1"/>
  <c r="G20" i="14" s="1"/>
  <c r="BO20" i="1"/>
  <c r="H20" i="14" s="1"/>
  <c r="BP20" i="1"/>
  <c r="I20" i="14" s="1"/>
  <c r="BM21" i="1"/>
  <c r="F21" i="14" s="1"/>
  <c r="BN21" i="1"/>
  <c r="G21" i="14" s="1"/>
  <c r="BO21" i="1"/>
  <c r="BP21"/>
  <c r="BM22"/>
  <c r="F22" i="14" s="1"/>
  <c r="BN22" i="1"/>
  <c r="BO22"/>
  <c r="BP22"/>
  <c r="BN23"/>
  <c r="G23" i="14" s="1"/>
  <c r="BO23" i="1"/>
  <c r="H23" i="14" s="1"/>
  <c r="BP23" i="1"/>
  <c r="BM24"/>
  <c r="F24" i="14" s="1"/>
  <c r="BN24" i="1"/>
  <c r="G24" i="14" s="1"/>
  <c r="BO24" i="1"/>
  <c r="BP24"/>
  <c r="BM25"/>
  <c r="F25" i="14" s="1"/>
  <c r="BN25" i="1"/>
  <c r="G25" i="14" s="1"/>
  <c r="BO25" i="1"/>
  <c r="H25" i="14" s="1"/>
  <c r="BP25" i="1"/>
  <c r="BM26"/>
  <c r="F26" i="14" s="1"/>
  <c r="BN26" i="1"/>
  <c r="G26" i="14" s="1"/>
  <c r="BO26" i="1"/>
  <c r="BP26"/>
  <c r="BM27"/>
  <c r="F27" i="14" s="1"/>
  <c r="BN27" i="1"/>
  <c r="G27" i="14" s="1"/>
  <c r="BO27" i="1"/>
  <c r="BP27"/>
  <c r="BM28"/>
  <c r="F28" i="14" s="1"/>
  <c r="BN28" i="1"/>
  <c r="G28" i="14" s="1"/>
  <c r="BO28" i="1"/>
  <c r="BP28"/>
  <c r="BM29"/>
  <c r="F29" i="14" s="1"/>
  <c r="BN29" i="1"/>
  <c r="G29" i="14" s="1"/>
  <c r="BO29" i="1"/>
  <c r="BP29"/>
  <c r="BM30"/>
  <c r="F30" i="14" s="1"/>
  <c r="BN30" i="1"/>
  <c r="G30" i="14" s="1"/>
  <c r="BO30" i="1"/>
  <c r="BP30"/>
  <c r="BM31"/>
  <c r="F31" i="14" s="1"/>
  <c r="BN31" i="1"/>
  <c r="G31" i="14" s="1"/>
  <c r="BO31" i="1"/>
  <c r="BP31"/>
  <c r="BM32"/>
  <c r="F32" i="14" s="1"/>
  <c r="BN32" i="1"/>
  <c r="G32" i="14" s="1"/>
  <c r="BO32" i="1"/>
  <c r="BP32"/>
  <c r="BM33"/>
  <c r="F33" i="14" s="1"/>
  <c r="BN33" i="1"/>
  <c r="G33" i="14" s="1"/>
  <c r="BO33" i="1"/>
  <c r="BP33"/>
  <c r="BM34"/>
  <c r="F34" i="14" s="1"/>
  <c r="BN34" i="1"/>
  <c r="G34" i="14" s="1"/>
  <c r="BO34" i="1"/>
  <c r="H34" i="14" s="1"/>
  <c r="BP34" i="1"/>
  <c r="BM35"/>
  <c r="F35" i="14" s="1"/>
  <c r="BN35" i="1"/>
  <c r="G35" i="14" s="1"/>
  <c r="BO35" i="1"/>
  <c r="BP35"/>
  <c r="BM36"/>
  <c r="F36" i="14" s="1"/>
  <c r="BN36" i="1"/>
  <c r="G36" i="14" s="1"/>
  <c r="BO36" i="1"/>
  <c r="BP36"/>
  <c r="BM37"/>
  <c r="F37" i="14" s="1"/>
  <c r="BN37" i="1"/>
  <c r="G37" i="14" s="1"/>
  <c r="BO37" i="1"/>
  <c r="BP37"/>
  <c r="BM38"/>
  <c r="F38" i="14" s="1"/>
  <c r="BN38" i="1"/>
  <c r="BO38"/>
  <c r="BP38"/>
  <c r="BM39"/>
  <c r="F39" i="14" s="1"/>
  <c r="BN39" i="1"/>
  <c r="G39" i="14" s="1"/>
  <c r="BO39" i="1"/>
  <c r="BP39"/>
  <c r="BM40"/>
  <c r="F40" i="14" s="1"/>
  <c r="BN40" i="1"/>
  <c r="G40" i="14" s="1"/>
  <c r="BO40" i="1"/>
  <c r="BP40"/>
  <c r="BN41"/>
  <c r="G41" i="14" s="1"/>
  <c r="BO41" i="1"/>
  <c r="H41" i="14" s="1"/>
  <c r="BP41" i="1"/>
  <c r="BM44"/>
  <c r="F44" i="14" s="1"/>
  <c r="BN44" i="1"/>
  <c r="G44" i="14" s="1"/>
  <c r="BO44" i="1"/>
  <c r="BP44"/>
  <c r="BM45"/>
  <c r="F45" i="14" s="1"/>
  <c r="BN45" i="1"/>
  <c r="G45" i="14" s="1"/>
  <c r="BO45" i="1"/>
  <c r="BP45"/>
  <c r="I45" i="14" s="1"/>
  <c r="BM46" i="1"/>
  <c r="F46" i="14" s="1"/>
  <c r="BN46" i="1"/>
  <c r="G46" i="14" s="1"/>
  <c r="BO46" i="1"/>
  <c r="BP46"/>
  <c r="BM47"/>
  <c r="F47" i="14" s="1"/>
  <c r="BN47" i="1"/>
  <c r="G47" i="14" s="1"/>
  <c r="BO47" i="1"/>
  <c r="BP47"/>
  <c r="BM48"/>
  <c r="F48" i="14" s="1"/>
  <c r="BN48" i="1"/>
  <c r="G48" i="14" s="1"/>
  <c r="BO48" i="1"/>
  <c r="BP48"/>
  <c r="BM49"/>
  <c r="F49" i="14" s="1"/>
  <c r="BN49" i="1"/>
  <c r="G49" i="14" s="1"/>
  <c r="BO49" i="1"/>
  <c r="BP49"/>
  <c r="BM50"/>
  <c r="F50" i="14" s="1"/>
  <c r="BN50" i="1"/>
  <c r="G50" i="14" s="1"/>
  <c r="BO50" i="1"/>
  <c r="BP50"/>
  <c r="BM52"/>
  <c r="F52" i="14" s="1"/>
  <c r="BN52" i="1"/>
  <c r="BO52"/>
  <c r="BP52"/>
  <c r="BM53"/>
  <c r="F53" i="14" s="1"/>
  <c r="BN53" i="1"/>
  <c r="BO53"/>
  <c r="BP53"/>
  <c r="BO57"/>
  <c r="H57" i="14" s="1"/>
  <c r="BP57" i="1"/>
  <c r="I57" i="14" s="1"/>
  <c r="BO58" i="1"/>
  <c r="H58" i="14" s="1"/>
  <c r="BM59" i="1"/>
  <c r="BN59"/>
  <c r="BO59"/>
  <c r="BP59"/>
  <c r="BN60"/>
  <c r="BO60"/>
  <c r="H60" i="14" s="1"/>
  <c r="BP60" i="1"/>
  <c r="BO62"/>
  <c r="H62" i="14" s="1"/>
  <c r="BP62" i="1"/>
  <c r="I62" i="14" s="1"/>
  <c r="BN63" i="1"/>
  <c r="BO63"/>
  <c r="BP63"/>
  <c r="BM64"/>
  <c r="BN64"/>
  <c r="BO64"/>
  <c r="BP64"/>
  <c r="BO65"/>
  <c r="H65" i="14" s="1"/>
  <c r="BP65" i="1"/>
  <c r="I65" i="14" s="1"/>
  <c r="BM66" i="1"/>
  <c r="BN66"/>
  <c r="BO66"/>
  <c r="BP66"/>
  <c r="BO67"/>
  <c r="H67" i="14" s="1"/>
  <c r="BP67" i="1"/>
  <c r="I67" i="14" s="1"/>
  <c r="BO68" i="1"/>
  <c r="H68" i="14" s="1"/>
  <c r="BP68" i="1"/>
  <c r="I68" i="14" s="1"/>
  <c r="BM69" i="1"/>
  <c r="BO69"/>
  <c r="BP69"/>
  <c r="I69" i="14" s="1"/>
  <c r="BM71" i="1"/>
  <c r="BN71"/>
  <c r="BO71"/>
  <c r="BP71"/>
  <c r="BM72"/>
  <c r="BN72"/>
  <c r="BO72"/>
  <c r="BP72"/>
  <c r="BF72" l="1"/>
  <c r="D72" i="14" s="1"/>
  <c r="BE72" i="1"/>
  <c r="C72" i="14" s="1"/>
  <c r="BF71" i="1"/>
  <c r="D71" i="14" s="1"/>
  <c r="BE71" i="1"/>
  <c r="C71" i="14" s="1"/>
  <c r="BF69" i="1"/>
  <c r="D69" i="14" s="1"/>
  <c r="BE69" i="1"/>
  <c r="C69" i="14" s="1"/>
  <c r="BF68" i="1"/>
  <c r="D68" i="14" s="1"/>
  <c r="BE68" i="1"/>
  <c r="C68" i="14" s="1"/>
  <c r="BF67" i="1"/>
  <c r="D67" i="14" s="1"/>
  <c r="BE67" i="1"/>
  <c r="C67" i="14" s="1"/>
  <c r="BF66" i="1"/>
  <c r="D66" i="14" s="1"/>
  <c r="BE66" i="1"/>
  <c r="C66" i="14" s="1"/>
  <c r="BF65" i="1"/>
  <c r="D65" i="14" s="1"/>
  <c r="BE65" i="1"/>
  <c r="C65" i="14" s="1"/>
  <c r="BF64" i="1"/>
  <c r="D64" i="14" s="1"/>
  <c r="BE64" i="1"/>
  <c r="C64" i="14" s="1"/>
  <c r="BF63" i="1"/>
  <c r="D63" i="14" s="1"/>
  <c r="BE63" i="1"/>
  <c r="C63" i="14" s="1"/>
  <c r="BF62" i="1"/>
  <c r="D62" i="14" s="1"/>
  <c r="BE62" i="1"/>
  <c r="C62" i="14" s="1"/>
  <c r="BF60" i="1"/>
  <c r="D60" i="14" s="1"/>
  <c r="BE60" i="1"/>
  <c r="C60" i="14" s="1"/>
  <c r="BF59" i="1"/>
  <c r="D59" i="14" s="1"/>
  <c r="BE59" i="1"/>
  <c r="C59" i="14" s="1"/>
  <c r="BF58" i="1"/>
  <c r="D58" i="14" s="1"/>
  <c r="BE58" i="1"/>
  <c r="C58" i="14" s="1"/>
  <c r="BF57" i="1"/>
  <c r="D57" i="14" s="1"/>
  <c r="BE57" i="1"/>
  <c r="C57" i="14" s="1"/>
  <c r="BF55" i="1"/>
  <c r="D55" i="14" s="1"/>
  <c r="BE55" i="1"/>
  <c r="C55" i="14" s="1"/>
  <c r="BF53" i="1"/>
  <c r="D53" i="14" s="1"/>
  <c r="BE53" i="1"/>
  <c r="C53" i="14" s="1"/>
  <c r="BF52" i="1"/>
  <c r="D52" i="14" s="1"/>
  <c r="BE52" i="1"/>
  <c r="C52" i="14" s="1"/>
  <c r="BF50" i="1"/>
  <c r="D50" i="14" s="1"/>
  <c r="BE50" i="1"/>
  <c r="C50" i="14" s="1"/>
  <c r="BF49" i="1"/>
  <c r="D49" i="14" s="1"/>
  <c r="BE49" i="1"/>
  <c r="C49" i="14" s="1"/>
  <c r="BF48" i="1"/>
  <c r="BE48"/>
  <c r="BF47"/>
  <c r="D47" i="14" s="1"/>
  <c r="BE47" i="1"/>
  <c r="C47" i="14" s="1"/>
  <c r="BF46" i="1"/>
  <c r="D46" i="14" s="1"/>
  <c r="BE46" i="1"/>
  <c r="C46" i="14" s="1"/>
  <c r="BF45" i="1"/>
  <c r="D45" i="14" s="1"/>
  <c r="BE45" i="1"/>
  <c r="C45" i="14" s="1"/>
  <c r="BF44" i="1"/>
  <c r="D44" i="14" s="1"/>
  <c r="BE44" i="1"/>
  <c r="C44" i="14" s="1"/>
  <c r="BF41" i="1"/>
  <c r="D41" i="14" s="1"/>
  <c r="BE41" i="1"/>
  <c r="C41" i="14" s="1"/>
  <c r="BF40" i="1"/>
  <c r="D40" i="14" s="1"/>
  <c r="BE40" i="1"/>
  <c r="C40" i="14" s="1"/>
  <c r="BF39" i="1"/>
  <c r="D39" i="14" s="1"/>
  <c r="BE39" i="1"/>
  <c r="C39" i="14" s="1"/>
  <c r="BF38" i="1"/>
  <c r="BE38"/>
  <c r="BF37"/>
  <c r="D37" i="14" s="1"/>
  <c r="BE37" i="1"/>
  <c r="C37" i="14" s="1"/>
  <c r="BF36" i="1"/>
  <c r="D36" i="14" s="1"/>
  <c r="BE36" i="1"/>
  <c r="C36" i="14" s="1"/>
  <c r="BF35" i="1"/>
  <c r="D35" i="14" s="1"/>
  <c r="BE35" i="1"/>
  <c r="C35" i="14" s="1"/>
  <c r="BF34" i="1"/>
  <c r="D34" i="14" s="1"/>
  <c r="BE34" i="1"/>
  <c r="C34" i="14" s="1"/>
  <c r="BF33" i="1"/>
  <c r="D33" i="14" s="1"/>
  <c r="BE33" i="1"/>
  <c r="C33" i="14" s="1"/>
  <c r="BF32" i="1"/>
  <c r="D32" i="14" s="1"/>
  <c r="BE32" i="1"/>
  <c r="C32" i="14" s="1"/>
  <c r="BF31" i="1"/>
  <c r="D31" i="14" s="1"/>
  <c r="BE31" i="1"/>
  <c r="C31" i="14" s="1"/>
  <c r="BF30" i="1"/>
  <c r="D30" i="14" s="1"/>
  <c r="BE30" i="1"/>
  <c r="C30" i="14" s="1"/>
  <c r="BF29" i="1"/>
  <c r="D29" i="14" s="1"/>
  <c r="BE29" i="1"/>
  <c r="C29" i="14" s="1"/>
  <c r="BF28" i="1"/>
  <c r="D28" i="14" s="1"/>
  <c r="BE28" i="1"/>
  <c r="C28" i="14" s="1"/>
  <c r="BF27" i="1"/>
  <c r="D27" i="14" s="1"/>
  <c r="BE27" i="1"/>
  <c r="C27" i="14" s="1"/>
  <c r="BF26" i="1"/>
  <c r="D26" i="14" s="1"/>
  <c r="BE26" i="1"/>
  <c r="C26" i="14" s="1"/>
  <c r="BF25" i="1"/>
  <c r="D25" i="14" s="1"/>
  <c r="BE25" i="1"/>
  <c r="C25" i="14" s="1"/>
  <c r="BF24" i="1"/>
  <c r="D24" i="14" s="1"/>
  <c r="BF23" i="1"/>
  <c r="D23" i="14" s="1"/>
  <c r="BE23" i="1"/>
  <c r="C23" i="14" s="1"/>
  <c r="BF22" i="1"/>
  <c r="D22" i="14" s="1"/>
  <c r="BE22" i="1"/>
  <c r="C22" i="14" s="1"/>
  <c r="BF21" i="1"/>
  <c r="D21" i="14" s="1"/>
  <c r="BE21" i="1"/>
  <c r="C21" i="14" s="1"/>
  <c r="BF20" i="1"/>
  <c r="D20" i="14" s="1"/>
  <c r="BE20" i="1"/>
  <c r="C20" i="14" s="1"/>
  <c r="BF19" i="1"/>
  <c r="D19" i="14" s="1"/>
  <c r="BE19" i="1"/>
  <c r="C19" i="14" s="1"/>
  <c r="BF18" i="1"/>
  <c r="D18" i="14" s="1"/>
  <c r="BE18" i="1"/>
  <c r="C18" i="14" s="1"/>
  <c r="BF17" i="1"/>
  <c r="D17" i="14" s="1"/>
  <c r="BE17" i="1"/>
  <c r="C17" i="14" s="1"/>
  <c r="BF16" i="1"/>
  <c r="D16" i="14" s="1"/>
  <c r="BE16" i="1"/>
  <c r="C16" i="14" s="1"/>
  <c r="BF15" i="1"/>
  <c r="D15" i="14" s="1"/>
  <c r="BE15" i="1"/>
  <c r="C15" i="14" s="1"/>
  <c r="BF14" i="1"/>
  <c r="D14" i="14" s="1"/>
  <c r="BE14" i="1"/>
  <c r="C14" i="14" s="1"/>
  <c r="BF13" i="1"/>
  <c r="D13" i="14" s="1"/>
  <c r="BE13" i="1"/>
  <c r="C13" i="14" s="1"/>
  <c r="BE78" i="1"/>
  <c r="BF78"/>
  <c r="BE79"/>
  <c r="BF79"/>
  <c r="BE80"/>
  <c r="BF80"/>
  <c r="BE81"/>
  <c r="BF81"/>
  <c r="BE82"/>
  <c r="BF82"/>
  <c r="BE83"/>
  <c r="BF83"/>
  <c r="BE84"/>
  <c r="BF84"/>
  <c r="BE85"/>
  <c r="BF85"/>
  <c r="BE92"/>
  <c r="BF92"/>
  <c r="BE93"/>
  <c r="BF93"/>
  <c r="BE94"/>
  <c r="BF94"/>
  <c r="BE95"/>
  <c r="BF95"/>
  <c r="BE96"/>
  <c r="BF96"/>
  <c r="BE97"/>
  <c r="BF97"/>
  <c r="BE98"/>
  <c r="BF98"/>
  <c r="BE99"/>
  <c r="BF99"/>
  <c r="BE101"/>
  <c r="BF101"/>
  <c r="BE103"/>
  <c r="BF103"/>
  <c r="BE104"/>
  <c r="BF104"/>
  <c r="BE105"/>
  <c r="BF105"/>
  <c r="BE106"/>
  <c r="BF106"/>
  <c r="BE107"/>
  <c r="BF107"/>
  <c r="BE114"/>
  <c r="BF114"/>
  <c r="BE115"/>
  <c r="BF115"/>
  <c r="BF113"/>
  <c r="BK63"/>
  <c r="BM63" s="1"/>
  <c r="F63" i="14" s="1"/>
  <c r="BL63" i="1"/>
  <c r="BK64"/>
  <c r="BL64"/>
  <c r="BK65"/>
  <c r="BM65" s="1"/>
  <c r="F65" i="14" s="1"/>
  <c r="BL65" i="1"/>
  <c r="BN65" s="1"/>
  <c r="G65" i="14" s="1"/>
  <c r="BK66" i="1"/>
  <c r="BL66"/>
  <c r="BK67"/>
  <c r="BM67" s="1"/>
  <c r="F67" i="14" s="1"/>
  <c r="BL67" i="1"/>
  <c r="BN67" s="1"/>
  <c r="G67" i="14" s="1"/>
  <c r="BK68" i="1"/>
  <c r="BM68" s="1"/>
  <c r="F68" i="14" s="1"/>
  <c r="BL68" i="1"/>
  <c r="BN68" s="1"/>
  <c r="G68" i="14" s="1"/>
  <c r="BK69" i="1"/>
  <c r="BL69"/>
  <c r="BN69" s="1"/>
  <c r="G69" i="14" s="1"/>
  <c r="BK71" i="1"/>
  <c r="BL71"/>
  <c r="BK72"/>
  <c r="BL72"/>
  <c r="BL62"/>
  <c r="BN62" s="1"/>
  <c r="G62" i="14" s="1"/>
  <c r="BK62" i="1"/>
  <c r="BM62" s="1"/>
  <c r="F62" i="14" s="1"/>
  <c r="BK58" i="1"/>
  <c r="BM58" s="1"/>
  <c r="F58" i="14" s="1"/>
  <c r="BL58" i="1"/>
  <c r="BN58" s="1"/>
  <c r="G58" i="14" s="1"/>
  <c r="BK59" i="1"/>
  <c r="BL59"/>
  <c r="BK60"/>
  <c r="BM60" s="1"/>
  <c r="F60" i="14" s="1"/>
  <c r="BL60" i="1"/>
  <c r="BM23"/>
  <c r="F23" i="14" s="1"/>
  <c r="BM41" i="1"/>
  <c r="F41" i="14" s="1"/>
  <c r="BM13" i="1"/>
  <c r="F13" i="14" s="1"/>
  <c r="BK82" i="1" l="1"/>
  <c r="BL82"/>
  <c r="BL81"/>
  <c r="BK81"/>
  <c r="BK79"/>
  <c r="BL79"/>
  <c r="BL78"/>
  <c r="BK78"/>
  <c r="BK103"/>
  <c r="BL103"/>
  <c r="BK104"/>
  <c r="BL104"/>
  <c r="BK105"/>
  <c r="BL105"/>
  <c r="BK106"/>
  <c r="BL106"/>
  <c r="BK107"/>
  <c r="BL107"/>
  <c r="BK101"/>
  <c r="BL101"/>
  <c r="BL102"/>
  <c r="BK92"/>
  <c r="BL92"/>
  <c r="BK93"/>
  <c r="BL93"/>
  <c r="BK94"/>
  <c r="BL94"/>
  <c r="BK95"/>
  <c r="BL95"/>
  <c r="BK96"/>
  <c r="BL96"/>
  <c r="BK97"/>
  <c r="BL97"/>
  <c r="BK98"/>
  <c r="BL98"/>
  <c r="BK99"/>
  <c r="BL99"/>
  <c r="BL118" l="1"/>
  <c r="BC122" l="1"/>
  <c r="BD122"/>
  <c r="BB100" l="1"/>
  <c r="BC100"/>
  <c r="BD100"/>
  <c r="BL57"/>
  <c r="BN57" s="1"/>
  <c r="G57" i="14" s="1"/>
  <c r="BK57" i="1"/>
  <c r="BM57" s="1"/>
  <c r="F57" i="14" s="1"/>
  <c r="BB49" i="1" l="1"/>
  <c r="BA49"/>
  <c r="AX102" l="1"/>
  <c r="BF102" s="1"/>
  <c r="AW102"/>
  <c r="BE102" s="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BF91" s="1"/>
  <c r="AY91"/>
  <c r="AZ91"/>
  <c r="BA91"/>
  <c r="BK91" s="1"/>
  <c r="BB91"/>
  <c r="BL91" s="1"/>
  <c r="BC91"/>
  <c r="BD91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X12"/>
  <c r="AY12"/>
  <c r="AZ12"/>
  <c r="AW123"/>
  <c r="E115"/>
  <c r="F115" s="1"/>
  <c r="E114"/>
  <c r="F114" s="1"/>
  <c r="D91"/>
  <c r="E91"/>
  <c r="F91"/>
  <c r="G91"/>
  <c r="H91"/>
  <c r="C91"/>
  <c r="H102"/>
  <c r="G102"/>
  <c r="F102"/>
  <c r="E102"/>
  <c r="D102"/>
  <c r="C102"/>
  <c r="H82"/>
  <c r="H81"/>
  <c r="G70"/>
  <c r="H57"/>
  <c r="H70" s="1"/>
  <c r="G57"/>
  <c r="F57"/>
  <c r="E57"/>
  <c r="F44"/>
  <c r="E44"/>
  <c r="BE91" l="1"/>
  <c r="H12"/>
  <c r="G17"/>
  <c r="C12"/>
  <c r="D12"/>
  <c r="E12"/>
  <c r="F12"/>
  <c r="G12" l="1"/>
  <c r="B14" i="14"/>
  <c r="BG30" i="1"/>
  <c r="BH30"/>
  <c r="BI30"/>
  <c r="BJ30"/>
  <c r="AW114" l="1"/>
  <c r="BO91"/>
  <c r="BP91"/>
  <c r="BO92"/>
  <c r="BP92"/>
  <c r="BO93"/>
  <c r="BP93"/>
  <c r="BO94"/>
  <c r="BP94"/>
  <c r="BO95"/>
  <c r="BP95"/>
  <c r="BO96"/>
  <c r="BP96"/>
  <c r="BO97"/>
  <c r="BP97"/>
  <c r="BO98"/>
  <c r="BP98"/>
  <c r="BO99"/>
  <c r="BP99"/>
  <c r="BO101"/>
  <c r="BP101"/>
  <c r="BP102"/>
  <c r="BO103"/>
  <c r="BP103"/>
  <c r="BO104"/>
  <c r="BP104"/>
  <c r="BO105"/>
  <c r="BP105"/>
  <c r="BO106"/>
  <c r="BP106"/>
  <c r="BO107"/>
  <c r="BP107"/>
  <c r="BO78"/>
  <c r="BP78"/>
  <c r="BO79"/>
  <c r="BP79"/>
  <c r="BO81"/>
  <c r="BP81"/>
  <c r="BO82"/>
  <c r="BP82"/>
  <c r="BO84"/>
  <c r="BP84"/>
  <c r="BO85"/>
  <c r="BP85"/>
  <c r="BE120"/>
  <c r="BF120"/>
  <c r="BE121"/>
  <c r="BF121"/>
  <c r="BE122"/>
  <c r="BF122"/>
  <c r="BE123"/>
  <c r="BF123"/>
  <c r="BE124"/>
  <c r="BF124"/>
  <c r="BE125"/>
  <c r="BF125"/>
  <c r="BE126"/>
  <c r="BF126"/>
  <c r="BF119"/>
  <c r="BE119"/>
  <c r="BE116"/>
  <c r="BF116"/>
  <c r="BE117"/>
  <c r="BF117"/>
  <c r="D113"/>
  <c r="C113"/>
  <c r="D90"/>
  <c r="C90"/>
  <c r="D83"/>
  <c r="C83"/>
  <c r="D80"/>
  <c r="C80"/>
  <c r="D77"/>
  <c r="C77"/>
  <c r="D61"/>
  <c r="D56" s="1"/>
  <c r="D54" s="1"/>
  <c r="C61"/>
  <c r="C56" s="1"/>
  <c r="C54" s="1"/>
  <c r="D43"/>
  <c r="D42" s="1"/>
  <c r="C43"/>
  <c r="C42" s="1"/>
  <c r="BC114"/>
  <c r="BG57"/>
  <c r="BH57"/>
  <c r="BI57"/>
  <c r="BJ57"/>
  <c r="BG58"/>
  <c r="BH58"/>
  <c r="BI58"/>
  <c r="BJ58"/>
  <c r="BG60"/>
  <c r="BH60"/>
  <c r="BI60"/>
  <c r="BJ60"/>
  <c r="AZ61"/>
  <c r="AZ54" s="1"/>
  <c r="AY61"/>
  <c r="AY54" s="1"/>
  <c r="AX56"/>
  <c r="AW56"/>
  <c r="AV61"/>
  <c r="AV56" s="1"/>
  <c r="AV54" s="1"/>
  <c r="AU61"/>
  <c r="AU56" s="1"/>
  <c r="AU54" s="1"/>
  <c r="AT61"/>
  <c r="AT56" s="1"/>
  <c r="AT54" s="1"/>
  <c r="AS61"/>
  <c r="AS56" s="1"/>
  <c r="AS54" s="1"/>
  <c r="AR61"/>
  <c r="AR56" s="1"/>
  <c r="AR54" s="1"/>
  <c r="AQ61"/>
  <c r="AQ56" s="1"/>
  <c r="AQ54" s="1"/>
  <c r="AP61"/>
  <c r="AP56" s="1"/>
  <c r="AP54" s="1"/>
  <c r="AO61"/>
  <c r="AO56" s="1"/>
  <c r="AO54" s="1"/>
  <c r="AN61"/>
  <c r="AN56" s="1"/>
  <c r="AN54" s="1"/>
  <c r="AM61"/>
  <c r="AM56" s="1"/>
  <c r="AM54" s="1"/>
  <c r="AL61"/>
  <c r="AL56" s="1"/>
  <c r="AL54" s="1"/>
  <c r="AK61"/>
  <c r="AK56" s="1"/>
  <c r="AK54" s="1"/>
  <c r="AJ61"/>
  <c r="AJ56" s="1"/>
  <c r="AJ54" s="1"/>
  <c r="AI61"/>
  <c r="AI56" s="1"/>
  <c r="AI54" s="1"/>
  <c r="AH61"/>
  <c r="AH56" s="1"/>
  <c r="AH54" s="1"/>
  <c r="AG61"/>
  <c r="AG56" s="1"/>
  <c r="AG54" s="1"/>
  <c r="AF61"/>
  <c r="AF56" s="1"/>
  <c r="AF54" s="1"/>
  <c r="AE61"/>
  <c r="AE56" s="1"/>
  <c r="AE54" s="1"/>
  <c r="AD61"/>
  <c r="AD56" s="1"/>
  <c r="AD54" s="1"/>
  <c r="AC61"/>
  <c r="AC56" s="1"/>
  <c r="AC54" s="1"/>
  <c r="AB61"/>
  <c r="AB56" s="1"/>
  <c r="AB54" s="1"/>
  <c r="AA61"/>
  <c r="AA56" s="1"/>
  <c r="AA54" s="1"/>
  <c r="Z61"/>
  <c r="Z56" s="1"/>
  <c r="Z54" s="1"/>
  <c r="Y61"/>
  <c r="Y56" s="1"/>
  <c r="Y54" s="1"/>
  <c r="X61"/>
  <c r="X56" s="1"/>
  <c r="X54" s="1"/>
  <c r="W61"/>
  <c r="W56" s="1"/>
  <c r="W54" s="1"/>
  <c r="V61"/>
  <c r="V56" s="1"/>
  <c r="V54" s="1"/>
  <c r="U61"/>
  <c r="U56" s="1"/>
  <c r="U54" s="1"/>
  <c r="T61"/>
  <c r="T56" s="1"/>
  <c r="T54" s="1"/>
  <c r="S61"/>
  <c r="S56" s="1"/>
  <c r="S54" s="1"/>
  <c r="R61"/>
  <c r="R56" s="1"/>
  <c r="R54" s="1"/>
  <c r="Q61"/>
  <c r="Q56" s="1"/>
  <c r="Q54" s="1"/>
  <c r="P61"/>
  <c r="P56" s="1"/>
  <c r="P54" s="1"/>
  <c r="O61"/>
  <c r="O56" s="1"/>
  <c r="O54" s="1"/>
  <c r="N61"/>
  <c r="N56" s="1"/>
  <c r="N54" s="1"/>
  <c r="M61"/>
  <c r="M56" s="1"/>
  <c r="M54" s="1"/>
  <c r="L61"/>
  <c r="L56" s="1"/>
  <c r="L54" s="1"/>
  <c r="K61"/>
  <c r="K56" s="1"/>
  <c r="K54" s="1"/>
  <c r="J61"/>
  <c r="J56" s="1"/>
  <c r="J54" s="1"/>
  <c r="I61"/>
  <c r="I56" s="1"/>
  <c r="I54" s="1"/>
  <c r="H61"/>
  <c r="H56" s="1"/>
  <c r="H54" s="1"/>
  <c r="G61"/>
  <c r="F61"/>
  <c r="F56" s="1"/>
  <c r="F54" s="1"/>
  <c r="E61"/>
  <c r="E56" s="1"/>
  <c r="E54" s="1"/>
  <c r="AX54" l="1"/>
  <c r="AW54"/>
  <c r="C11"/>
  <c r="C10"/>
  <c r="C73" s="1"/>
  <c r="D10"/>
  <c r="D73" s="1"/>
  <c r="D11"/>
  <c r="D100"/>
  <c r="C100"/>
  <c r="G56"/>
  <c r="BD43"/>
  <c r="BE43"/>
  <c r="C43" i="14" s="1"/>
  <c r="BB43" i="1"/>
  <c r="BA43"/>
  <c r="AZ43"/>
  <c r="AZ42" s="1"/>
  <c r="AY43"/>
  <c r="AY42" s="1"/>
  <c r="AV43"/>
  <c r="AV42" s="1"/>
  <c r="AU43"/>
  <c r="AU42" s="1"/>
  <c r="AT43"/>
  <c r="AT42" s="1"/>
  <c r="AS43"/>
  <c r="AS42" s="1"/>
  <c r="AR43"/>
  <c r="AR42" s="1"/>
  <c r="AQ43"/>
  <c r="AQ42" s="1"/>
  <c r="AP43"/>
  <c r="AP42" s="1"/>
  <c r="AO43"/>
  <c r="AO42" s="1"/>
  <c r="AN43"/>
  <c r="AN42" s="1"/>
  <c r="AM43"/>
  <c r="AM42" s="1"/>
  <c r="AL43"/>
  <c r="AL42" s="1"/>
  <c r="AK43"/>
  <c r="AK42" s="1"/>
  <c r="AJ43"/>
  <c r="AJ42" s="1"/>
  <c r="AI43"/>
  <c r="AI42" s="1"/>
  <c r="AH43"/>
  <c r="AH42" s="1"/>
  <c r="AG43"/>
  <c r="AG42" s="1"/>
  <c r="AF43"/>
  <c r="AF42" s="1"/>
  <c r="AE43"/>
  <c r="AE42" s="1"/>
  <c r="AD43"/>
  <c r="AD42" s="1"/>
  <c r="AC43"/>
  <c r="AC42" s="1"/>
  <c r="AB43"/>
  <c r="AB42" s="1"/>
  <c r="AA43"/>
  <c r="AA42" s="1"/>
  <c r="Z43"/>
  <c r="Z42" s="1"/>
  <c r="Y43"/>
  <c r="Y42" s="1"/>
  <c r="X43"/>
  <c r="X42" s="1"/>
  <c r="W43"/>
  <c r="W42" s="1"/>
  <c r="V43"/>
  <c r="V42" s="1"/>
  <c r="U43"/>
  <c r="U42" s="1"/>
  <c r="T43"/>
  <c r="T42" s="1"/>
  <c r="S43"/>
  <c r="S42" s="1"/>
  <c r="R43"/>
  <c r="R42" s="1"/>
  <c r="Q43"/>
  <c r="Q42" s="1"/>
  <c r="P43"/>
  <c r="P42" s="1"/>
  <c r="O43"/>
  <c r="O42" s="1"/>
  <c r="N43"/>
  <c r="N42" s="1"/>
  <c r="M43"/>
  <c r="M42" s="1"/>
  <c r="L43"/>
  <c r="L42" s="1"/>
  <c r="K43"/>
  <c r="K42" s="1"/>
  <c r="J43"/>
  <c r="J42" s="1"/>
  <c r="I43"/>
  <c r="I42" s="1"/>
  <c r="H43"/>
  <c r="H51" s="1"/>
  <c r="G43"/>
  <c r="F43"/>
  <c r="F42" s="1"/>
  <c r="E43"/>
  <c r="E42" s="1"/>
  <c r="BB51" l="1"/>
  <c r="BP43"/>
  <c r="I43" i="14" s="1"/>
  <c r="BN43" i="1"/>
  <c r="G43" i="14" s="1"/>
  <c r="BO43" i="1"/>
  <c r="H43" i="14" s="1"/>
  <c r="BM43" i="1"/>
  <c r="F43" i="14" s="1"/>
  <c r="BF43" i="1"/>
  <c r="D43" i="14" s="1"/>
  <c r="BF51" i="1"/>
  <c r="D51" i="14" s="1"/>
  <c r="BE51" i="1"/>
  <c r="C51" i="14" s="1"/>
  <c r="G51" i="1"/>
  <c r="H42"/>
  <c r="C86"/>
  <c r="C74" s="1"/>
  <c r="D86"/>
  <c r="D74" s="1"/>
  <c r="G54"/>
  <c r="AW42"/>
  <c r="AW10" s="1"/>
  <c r="AX42"/>
  <c r="BG45"/>
  <c r="BH45"/>
  <c r="BI45"/>
  <c r="BJ45"/>
  <c r="BG72"/>
  <c r="BH72"/>
  <c r="BI72"/>
  <c r="BJ72"/>
  <c r="BD129"/>
  <c r="BC129"/>
  <c r="AX129"/>
  <c r="AW129"/>
  <c r="BD128"/>
  <c r="BC128"/>
  <c r="BD127"/>
  <c r="BC127"/>
  <c r="AX128"/>
  <c r="AX127"/>
  <c r="AW128"/>
  <c r="AW127"/>
  <c r="BJ126"/>
  <c r="BI126"/>
  <c r="BH126"/>
  <c r="BG126"/>
  <c r="BJ125"/>
  <c r="BI125"/>
  <c r="BH125"/>
  <c r="BG125"/>
  <c r="BJ124"/>
  <c r="BI124"/>
  <c r="BH124"/>
  <c r="BG124"/>
  <c r="BN123"/>
  <c r="BM123"/>
  <c r="BJ123"/>
  <c r="BI123"/>
  <c r="BH123"/>
  <c r="BG123"/>
  <c r="BD123"/>
  <c r="BC123"/>
  <c r="AW126"/>
  <c r="AX125"/>
  <c r="AW125"/>
  <c r="AX124"/>
  <c r="AW124"/>
  <c r="AX123"/>
  <c r="BN122"/>
  <c r="BM119"/>
  <c r="BM120"/>
  <c r="BM122"/>
  <c r="BN121"/>
  <c r="BM121"/>
  <c r="BN120"/>
  <c r="BN119"/>
  <c r="BC119"/>
  <c r="AW119"/>
  <c r="BM117"/>
  <c r="BN117"/>
  <c r="BN116"/>
  <c r="BM116"/>
  <c r="BN115"/>
  <c r="BM115"/>
  <c r="BN114"/>
  <c r="BM114"/>
  <c r="BD121"/>
  <c r="BC121"/>
  <c r="BD120"/>
  <c r="BC120"/>
  <c r="BD119"/>
  <c r="AW121"/>
  <c r="AX122"/>
  <c r="AW122"/>
  <c r="AX121"/>
  <c r="AX120"/>
  <c r="AW120"/>
  <c r="AX119"/>
  <c r="BD117"/>
  <c r="BC117"/>
  <c r="BD116"/>
  <c r="BC116"/>
  <c r="BD115"/>
  <c r="BC115"/>
  <c r="BD114"/>
  <c r="AX117"/>
  <c r="AW117"/>
  <c r="AX116"/>
  <c r="AW116"/>
  <c r="AX115"/>
  <c r="AW115"/>
  <c r="AX114"/>
  <c r="BL113"/>
  <c r="BK113"/>
  <c r="BB113"/>
  <c r="BA113"/>
  <c r="F113"/>
  <c r="G113"/>
  <c r="BE113" s="1"/>
  <c r="H113"/>
  <c r="E113"/>
  <c r="E11"/>
  <c r="F1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BL51" l="1"/>
  <c r="BL42" s="1"/>
  <c r="BP51"/>
  <c r="I51" i="14" s="1"/>
  <c r="BK51" i="1"/>
  <c r="BK42" s="1"/>
  <c r="BO51"/>
  <c r="H51" i="14" s="1"/>
  <c r="BE42" i="1"/>
  <c r="C42" i="14" s="1"/>
  <c r="BA42" i="1"/>
  <c r="G42"/>
  <c r="BB55"/>
  <c r="BA55"/>
  <c r="BB42"/>
  <c r="BD42"/>
  <c r="BF42" s="1"/>
  <c r="D42" i="14" s="1"/>
  <c r="BM113" i="1"/>
  <c r="C76"/>
  <c r="D76"/>
  <c r="AX113"/>
  <c r="AW113"/>
  <c r="BC113"/>
  <c r="BD113"/>
  <c r="BN113"/>
  <c r="AT117" i="10"/>
  <c r="Y117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M115" i="1"/>
  <c r="AT116"/>
  <c r="AS116"/>
  <c r="AT115"/>
  <c r="AS115"/>
  <c r="AT114"/>
  <c r="AS114"/>
  <c r="AP116"/>
  <c r="AO116"/>
  <c r="AP115"/>
  <c r="AO115"/>
  <c r="AP114"/>
  <c r="AO114"/>
  <c r="AL116"/>
  <c r="AK116"/>
  <c r="AL115"/>
  <c r="AK115"/>
  <c r="AL114"/>
  <c r="AK114"/>
  <c r="AH116"/>
  <c r="AG116"/>
  <c r="AH115"/>
  <c r="AG115"/>
  <c r="AH114"/>
  <c r="AG114"/>
  <c r="AA117" i="8"/>
  <c r="W117"/>
  <c r="S117"/>
  <c r="AD116" i="1"/>
  <c r="AC116"/>
  <c r="AD115"/>
  <c r="AC115"/>
  <c r="AD114"/>
  <c r="AC114"/>
  <c r="Z116"/>
  <c r="Y116"/>
  <c r="Z115"/>
  <c r="Y115"/>
  <c r="Z114"/>
  <c r="Y114"/>
  <c r="V116"/>
  <c r="U116"/>
  <c r="V115"/>
  <c r="U115"/>
  <c r="V114"/>
  <c r="U114"/>
  <c r="Q114"/>
  <c r="O117" i="8"/>
  <c r="R116" i="1"/>
  <c r="Q116"/>
  <c r="R115"/>
  <c r="Q115"/>
  <c r="R114"/>
  <c r="K115" i="8"/>
  <c r="K117"/>
  <c r="M114" i="1"/>
  <c r="N114"/>
  <c r="N115"/>
  <c r="M116"/>
  <c r="N116"/>
  <c r="A1" i="11"/>
  <c r="BK117" i="9"/>
  <c r="D117"/>
  <c r="BK116"/>
  <c r="D116"/>
  <c r="BK115"/>
  <c r="D115"/>
  <c r="BK117" i="10"/>
  <c r="D117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BG108" s="1"/>
  <c r="BM108" s="1"/>
  <c r="BS108" s="1"/>
  <c r="BY108" s="1"/>
  <c r="CE108" s="1"/>
  <c r="CK108" s="1"/>
  <c r="CQ108" s="1"/>
  <c r="CW108" s="1"/>
  <c r="DC108" s="1"/>
  <c r="DI108" s="1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F106" s="1"/>
  <c r="DV106" s="1"/>
  <c r="G106"/>
  <c r="E106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K105" s="1"/>
  <c r="BI105" s="1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U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F103" s="1"/>
  <c r="DV103" s="1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F100" s="1"/>
  <c r="DV100" s="1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L99" s="1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F98" s="1"/>
  <c r="DV98" s="1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F97" s="1"/>
  <c r="DV97" s="1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F93" s="1"/>
  <c r="DV93" s="1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E92" s="1"/>
  <c r="DU92" s="1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E86" s="1"/>
  <c r="H86"/>
  <c r="G86"/>
  <c r="D86"/>
  <c r="C86"/>
  <c r="DR85"/>
  <c r="DQ85"/>
  <c r="DQ84" s="1"/>
  <c r="DP85"/>
  <c r="DP84" s="1"/>
  <c r="DO85"/>
  <c r="DN85"/>
  <c r="DM85"/>
  <c r="DM84" s="1"/>
  <c r="DH85"/>
  <c r="DH84" s="1"/>
  <c r="DG85"/>
  <c r="DB85"/>
  <c r="DA85"/>
  <c r="DA84" s="1"/>
  <c r="CV85"/>
  <c r="CV84" s="1"/>
  <c r="CU85"/>
  <c r="CP85"/>
  <c r="CO85"/>
  <c r="CO84" s="1"/>
  <c r="CJ85"/>
  <c r="CJ84" s="1"/>
  <c r="CI85"/>
  <c r="CD85"/>
  <c r="CC85"/>
  <c r="CC84" s="1"/>
  <c r="BX85"/>
  <c r="BX84" s="1"/>
  <c r="BW85"/>
  <c r="BR85"/>
  <c r="BQ85"/>
  <c r="BQ84" s="1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K85"/>
  <c r="AK84" s="1"/>
  <c r="AH85"/>
  <c r="AH84" s="1"/>
  <c r="AG85"/>
  <c r="AD85"/>
  <c r="AC85"/>
  <c r="AC84" s="1"/>
  <c r="Z85"/>
  <c r="Z84" s="1"/>
  <c r="Y85"/>
  <c r="V85"/>
  <c r="U85"/>
  <c r="U84" s="1"/>
  <c r="R85"/>
  <c r="R84" s="1"/>
  <c r="Q85"/>
  <c r="N85"/>
  <c r="M85"/>
  <c r="M84" s="1"/>
  <c r="J85"/>
  <c r="J84" s="1"/>
  <c r="I85"/>
  <c r="H85"/>
  <c r="G85"/>
  <c r="D85"/>
  <c r="D84" s="1"/>
  <c r="C85"/>
  <c r="C84" s="1"/>
  <c r="BR84"/>
  <c r="AZ84"/>
  <c r="DT84" s="1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T80" s="1"/>
  <c r="BZ80" s="1"/>
  <c r="CF80" s="1"/>
  <c r="CL80" s="1"/>
  <c r="CR80" s="1"/>
  <c r="CX80" s="1"/>
  <c r="DD80" s="1"/>
  <c r="DJ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F80" s="1"/>
  <c r="DV80" s="1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D78" s="1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E73" s="1"/>
  <c r="BA73" s="1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F71" s="1"/>
  <c r="BB71" s="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F68" s="1"/>
  <c r="BB68" s="1"/>
  <c r="G68"/>
  <c r="E68" s="1"/>
  <c r="BA68" s="1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E66" s="1"/>
  <c r="BA66" s="1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F56" s="1"/>
  <c r="DV56" s="1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F55" s="1"/>
  <c r="DV55" s="1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H54" s="1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F54" s="1"/>
  <c r="DV54" s="1"/>
  <c r="I54"/>
  <c r="H54"/>
  <c r="G54"/>
  <c r="E54" s="1"/>
  <c r="DU54" s="1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Q49" s="1"/>
  <c r="DP50"/>
  <c r="DO50"/>
  <c r="DN50"/>
  <c r="DM50"/>
  <c r="DL50"/>
  <c r="DK50"/>
  <c r="DH50"/>
  <c r="DG50"/>
  <c r="DF50"/>
  <c r="DE50"/>
  <c r="DB50"/>
  <c r="DA50"/>
  <c r="CZ50"/>
  <c r="CY50"/>
  <c r="CV50"/>
  <c r="CU50"/>
  <c r="CU49" s="1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P49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BE49"/>
  <c r="BE47" s="1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Q49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H48" s="1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F48"/>
  <c r="DV48" s="1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BG45" s="1"/>
  <c r="BM45" s="1"/>
  <c r="BS45" s="1"/>
  <c r="BY45" s="1"/>
  <c r="CE45" s="1"/>
  <c r="CK45" s="1"/>
  <c r="CQ45" s="1"/>
  <c r="CW45" s="1"/>
  <c r="DC45" s="1"/>
  <c r="DI45" s="1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E45" s="1"/>
  <c r="DU45" s="1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F44"/>
  <c r="DV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P38" s="1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BD38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K36" s="1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H34" s="1"/>
  <c r="BN34" s="1"/>
  <c r="BT34" s="1"/>
  <c r="BZ34" s="1"/>
  <c r="CF34" s="1"/>
  <c r="CL34" s="1"/>
  <c r="CR34" s="1"/>
  <c r="CX34" s="1"/>
  <c r="DD34" s="1"/>
  <c r="DJ34" s="1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H33" s="1"/>
  <c r="BN33" s="1"/>
  <c r="BT33" s="1"/>
  <c r="BZ33" s="1"/>
  <c r="CF33" s="1"/>
  <c r="CL33" s="1"/>
  <c r="CR33" s="1"/>
  <c r="CX33" s="1"/>
  <c r="DD33" s="1"/>
  <c r="DJ33" s="1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H32" s="1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E31" s="1"/>
  <c r="DU31" s="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K30" s="1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E29" s="1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E26" s="1"/>
  <c r="DU26" s="1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F25" s="1"/>
  <c r="DV25" s="1"/>
  <c r="G25"/>
  <c r="K25" s="1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L24" s="1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F23" s="1"/>
  <c r="DV23" s="1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F22" s="1"/>
  <c r="DV22" s="1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F19" s="1"/>
  <c r="DV19" s="1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K12" s="1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H25" i="11" l="1"/>
  <c r="BN25" s="1"/>
  <c r="BT25" s="1"/>
  <c r="BZ25" s="1"/>
  <c r="CF25" s="1"/>
  <c r="CL25" s="1"/>
  <c r="CR25" s="1"/>
  <c r="CX25" s="1"/>
  <c r="DD25" s="1"/>
  <c r="DJ25" s="1"/>
  <c r="K41"/>
  <c r="BI41" s="1"/>
  <c r="BG58"/>
  <c r="BM58" s="1"/>
  <c r="BS58" s="1"/>
  <c r="BY58" s="1"/>
  <c r="CE58" s="1"/>
  <c r="CK58" s="1"/>
  <c r="CQ58" s="1"/>
  <c r="CW58" s="1"/>
  <c r="DC58" s="1"/>
  <c r="DI58" s="1"/>
  <c r="F30"/>
  <c r="DV30" s="1"/>
  <c r="J38"/>
  <c r="BX38"/>
  <c r="F42"/>
  <c r="DV42" s="1"/>
  <c r="F43"/>
  <c r="DV43" s="1"/>
  <c r="F50"/>
  <c r="DV50" s="1"/>
  <c r="BH68"/>
  <c r="F69"/>
  <c r="BB69" s="1"/>
  <c r="F79"/>
  <c r="DV79" s="1"/>
  <c r="CP78"/>
  <c r="F86"/>
  <c r="N84"/>
  <c r="V84"/>
  <c r="AD84"/>
  <c r="AL84"/>
  <c r="AT84"/>
  <c r="BF84"/>
  <c r="CD84"/>
  <c r="CP84"/>
  <c r="DB84"/>
  <c r="DN84"/>
  <c r="DR84"/>
  <c r="E96"/>
  <c r="DU96" s="1"/>
  <c r="BH97"/>
  <c r="BN97" s="1"/>
  <c r="BT97" s="1"/>
  <c r="BZ97" s="1"/>
  <c r="CF97" s="1"/>
  <c r="CL97" s="1"/>
  <c r="CR97" s="1"/>
  <c r="CX97" s="1"/>
  <c r="DD97" s="1"/>
  <c r="DJ97" s="1"/>
  <c r="E69"/>
  <c r="BA69" s="1"/>
  <c r="BH71"/>
  <c r="E72"/>
  <c r="BA72" s="1"/>
  <c r="K79"/>
  <c r="BH93"/>
  <c r="BN93" s="1"/>
  <c r="BT93" s="1"/>
  <c r="BZ93" s="1"/>
  <c r="CF93" s="1"/>
  <c r="CL93" s="1"/>
  <c r="CR93" s="1"/>
  <c r="CX93" s="1"/>
  <c r="DD93" s="1"/>
  <c r="DJ93" s="1"/>
  <c r="L105"/>
  <c r="BJ105" s="1"/>
  <c r="BH106"/>
  <c r="BN106" s="1"/>
  <c r="BT106" s="1"/>
  <c r="BZ106" s="1"/>
  <c r="CF106" s="1"/>
  <c r="CL106" s="1"/>
  <c r="CR106" s="1"/>
  <c r="CX106" s="1"/>
  <c r="DD106" s="1"/>
  <c r="DJ106" s="1"/>
  <c r="U101"/>
  <c r="K57"/>
  <c r="BI57" s="1"/>
  <c r="E64"/>
  <c r="BA64" s="1"/>
  <c r="E99"/>
  <c r="DU99" s="1"/>
  <c r="BP55" i="1"/>
  <c r="I55" i="14" s="1"/>
  <c r="BP42" i="1"/>
  <c r="I42" i="14" s="1"/>
  <c r="BN42" i="1"/>
  <c r="G42" i="14" s="1"/>
  <c r="BN51" i="1"/>
  <c r="G51" i="14" s="1"/>
  <c r="BM42" i="1"/>
  <c r="F42" i="14" s="1"/>
  <c r="BM51" i="1"/>
  <c r="F51" i="14" s="1"/>
  <c r="BO42" i="1"/>
  <c r="H42" i="14" s="1"/>
  <c r="BO55" i="1"/>
  <c r="H55" i="14" s="1"/>
  <c r="BL55" i="1"/>
  <c r="BN55" s="1"/>
  <c r="G55" i="14" s="1"/>
  <c r="BK55" i="1"/>
  <c r="BM55" s="1"/>
  <c r="F55" i="14" s="1"/>
  <c r="F32" i="11"/>
  <c r="DV32" s="1"/>
  <c r="Z38"/>
  <c r="CV38"/>
  <c r="BH43"/>
  <c r="BN43" s="1"/>
  <c r="BT43" s="1"/>
  <c r="BZ43" s="1"/>
  <c r="CF43" s="1"/>
  <c r="CL43" s="1"/>
  <c r="CR43" s="1"/>
  <c r="CX43" s="1"/>
  <c r="DD43" s="1"/>
  <c r="DJ43" s="1"/>
  <c r="F46"/>
  <c r="DV46" s="1"/>
  <c r="M101"/>
  <c r="AC101"/>
  <c r="AK101"/>
  <c r="AS101"/>
  <c r="BE101"/>
  <c r="BQ101"/>
  <c r="CC101"/>
  <c r="DA101"/>
  <c r="DM101"/>
  <c r="DQ101"/>
  <c r="C101"/>
  <c r="BH11"/>
  <c r="L13"/>
  <c r="L14"/>
  <c r="L17"/>
  <c r="F18"/>
  <c r="DV18" s="1"/>
  <c r="BH22"/>
  <c r="BN22" s="1"/>
  <c r="BT22" s="1"/>
  <c r="BZ22" s="1"/>
  <c r="CF22" s="1"/>
  <c r="CL22" s="1"/>
  <c r="CR22" s="1"/>
  <c r="CX22" s="1"/>
  <c r="DD22" s="1"/>
  <c r="DJ22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G39"/>
  <c r="K42"/>
  <c r="L45"/>
  <c r="K18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AP27"/>
  <c r="F35"/>
  <c r="DV35" s="1"/>
  <c r="L36"/>
  <c r="P36" s="1"/>
  <c r="F39"/>
  <c r="DV39" s="1"/>
  <c r="L40"/>
  <c r="F41"/>
  <c r="DV41" s="1"/>
  <c r="DP38"/>
  <c r="K46"/>
  <c r="BI46" s="1"/>
  <c r="G49"/>
  <c r="DO49"/>
  <c r="C49"/>
  <c r="AG49"/>
  <c r="AG47" s="1"/>
  <c r="AW49"/>
  <c r="AW47" s="1"/>
  <c r="BW49"/>
  <c r="K52"/>
  <c r="BI52" s="1"/>
  <c r="K55"/>
  <c r="BH56"/>
  <c r="BN56" s="1"/>
  <c r="BT56" s="1"/>
  <c r="BZ56" s="1"/>
  <c r="CF56" s="1"/>
  <c r="CL56" s="1"/>
  <c r="CR56" s="1"/>
  <c r="CX56" s="1"/>
  <c r="DD56" s="1"/>
  <c r="DJ56" s="1"/>
  <c r="L58"/>
  <c r="L59"/>
  <c r="BJ59" s="1"/>
  <c r="L61"/>
  <c r="L62"/>
  <c r="BJ62" s="1"/>
  <c r="K64"/>
  <c r="BI64" s="1"/>
  <c r="BG65"/>
  <c r="BH69"/>
  <c r="E70"/>
  <c r="BA70" s="1"/>
  <c r="BH73"/>
  <c r="BH79"/>
  <c r="BG80"/>
  <c r="BM80" s="1"/>
  <c r="BS80" s="1"/>
  <c r="BY80" s="1"/>
  <c r="CE80" s="1"/>
  <c r="CK80" s="1"/>
  <c r="CQ80" s="1"/>
  <c r="CW80" s="1"/>
  <c r="DC80" s="1"/>
  <c r="DI80" s="1"/>
  <c r="AY101"/>
  <c r="DS101" s="1"/>
  <c r="K102"/>
  <c r="BI102" s="1"/>
  <c r="F108"/>
  <c r="BB108" s="1"/>
  <c r="F109"/>
  <c r="DV109" s="1"/>
  <c r="E112"/>
  <c r="DU112" s="1"/>
  <c r="F51"/>
  <c r="DV51" s="1"/>
  <c r="L53"/>
  <c r="P53" s="1"/>
  <c r="E61"/>
  <c r="DU61" s="1"/>
  <c r="K62"/>
  <c r="BI62" s="1"/>
  <c r="L65"/>
  <c r="BJ65" s="1"/>
  <c r="BH70"/>
  <c r="E71"/>
  <c r="BA71" s="1"/>
  <c r="F82"/>
  <c r="DV82" s="1"/>
  <c r="F83"/>
  <c r="DV83" s="1"/>
  <c r="F96"/>
  <c r="DV96" s="1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G103"/>
  <c r="BM103" s="1"/>
  <c r="BS103" s="1"/>
  <c r="BY103" s="1"/>
  <c r="CE103" s="1"/>
  <c r="CK103" s="1"/>
  <c r="CQ103" s="1"/>
  <c r="CW103" s="1"/>
  <c r="DC103" s="1"/>
  <c r="DI103" s="1"/>
  <c r="E108"/>
  <c r="K109"/>
  <c r="BI109" s="1"/>
  <c r="E110"/>
  <c r="DU110" s="1"/>
  <c r="BH111"/>
  <c r="BN111" s="1"/>
  <c r="BT111" s="1"/>
  <c r="BZ111" s="1"/>
  <c r="CF111" s="1"/>
  <c r="CL111" s="1"/>
  <c r="CR111" s="1"/>
  <c r="CX111" s="1"/>
  <c r="DD111" s="1"/>
  <c r="DJ111" s="1"/>
  <c r="Q47"/>
  <c r="BW47"/>
  <c r="AK49"/>
  <c r="D101"/>
  <c r="CU47"/>
  <c r="DQ47"/>
  <c r="L20"/>
  <c r="L21"/>
  <c r="K22"/>
  <c r="BI22" s="1"/>
  <c r="BH23"/>
  <c r="BN23" s="1"/>
  <c r="BT23" s="1"/>
  <c r="BZ23" s="1"/>
  <c r="CF23" s="1"/>
  <c r="CL23" s="1"/>
  <c r="CR23" s="1"/>
  <c r="CX23" s="1"/>
  <c r="DD23" s="1"/>
  <c r="DJ23" s="1"/>
  <c r="L26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BJ31" s="1"/>
  <c r="K40"/>
  <c r="O40" s="1"/>
  <c r="BH41"/>
  <c r="K48"/>
  <c r="BI48" s="1"/>
  <c r="K82"/>
  <c r="O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U49"/>
  <c r="U47" s="1"/>
  <c r="K13"/>
  <c r="BI13" s="1"/>
  <c r="K14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BI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AK47"/>
  <c r="BG60"/>
  <c r="L63"/>
  <c r="BJ63" s="1"/>
  <c r="L66"/>
  <c r="BJ66" s="1"/>
  <c r="BG67"/>
  <c r="BG68"/>
  <c r="BG69"/>
  <c r="BG70"/>
  <c r="BG71"/>
  <c r="BG72"/>
  <c r="BG73"/>
  <c r="L92"/>
  <c r="BJ92" s="1"/>
  <c r="K93"/>
  <c r="BI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BH28"/>
  <c r="BG29"/>
  <c r="BM29" s="1"/>
  <c r="BS29" s="1"/>
  <c r="BY29" s="1"/>
  <c r="CE29" s="1"/>
  <c r="CK29" s="1"/>
  <c r="CQ29" s="1"/>
  <c r="CW29" s="1"/>
  <c r="DC29" s="1"/>
  <c r="DI29" s="1"/>
  <c r="K32"/>
  <c r="K33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BG92"/>
  <c r="L95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BJ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S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O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M37" s="1"/>
  <c r="U38"/>
  <c r="U37" s="1"/>
  <c r="AC38"/>
  <c r="AK38"/>
  <c r="AK37" s="1"/>
  <c r="AS38"/>
  <c r="BE38"/>
  <c r="BE37" s="1"/>
  <c r="BQ38"/>
  <c r="BQ37" s="1"/>
  <c r="CC38"/>
  <c r="CO38"/>
  <c r="CO37" s="1"/>
  <c r="DA38"/>
  <c r="DM38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L49" s="1"/>
  <c r="BJ49" s="1"/>
  <c r="N49"/>
  <c r="V49"/>
  <c r="V47" s="1"/>
  <c r="V37" s="1"/>
  <c r="AD49"/>
  <c r="AL49"/>
  <c r="AL47" s="1"/>
  <c r="AL37" s="1"/>
  <c r="AT49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Q37" s="1"/>
  <c r="Y38"/>
  <c r="Y37" s="1"/>
  <c r="AG38"/>
  <c r="AO38"/>
  <c r="AO37" s="1"/>
  <c r="AW38"/>
  <c r="AW37" s="1"/>
  <c r="BK38"/>
  <c r="BK37" s="1"/>
  <c r="BW38"/>
  <c r="CI38"/>
  <c r="CI37" s="1"/>
  <c r="CU38"/>
  <c r="CU37" s="1"/>
  <c r="DG38"/>
  <c r="DG37" s="1"/>
  <c r="DO38"/>
  <c r="DO37" s="1"/>
  <c r="C47"/>
  <c r="R49"/>
  <c r="R47" s="1"/>
  <c r="R37" s="1"/>
  <c r="Z49"/>
  <c r="Z47" s="1"/>
  <c r="Z37" s="1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R47" s="1"/>
  <c r="BR37" s="1"/>
  <c r="BX49"/>
  <c r="BX47" s="1"/>
  <c r="BX37" s="1"/>
  <c r="CD49"/>
  <c r="CD47" s="1"/>
  <c r="CD37" s="1"/>
  <c r="CJ49"/>
  <c r="CP49"/>
  <c r="CP47" s="1"/>
  <c r="CP37" s="1"/>
  <c r="CP87" s="1"/>
  <c r="CP77" s="1"/>
  <c r="CV49"/>
  <c r="DB49"/>
  <c r="DB47" s="1"/>
  <c r="DH49"/>
  <c r="DH47" s="1"/>
  <c r="DH37" s="1"/>
  <c r="DN49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K101"/>
  <c r="BI101" s="1"/>
  <c r="E102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J37" s="1"/>
  <c r="N47"/>
  <c r="N37" s="1"/>
  <c r="AD47"/>
  <c r="AD37" s="1"/>
  <c r="AT47"/>
  <c r="AT37" s="1"/>
  <c r="BF47"/>
  <c r="CJ47"/>
  <c r="CJ37" s="1"/>
  <c r="CV47"/>
  <c r="CV37" s="1"/>
  <c r="DN47"/>
  <c r="DN37" s="1"/>
  <c r="DP47"/>
  <c r="DP37" s="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AZ47"/>
  <c r="DT4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R94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BF94"/>
  <c r="BL94"/>
  <c r="BL91" s="1"/>
  <c r="BR94"/>
  <c r="BR91" s="1"/>
  <c r="BX94"/>
  <c r="CD94"/>
  <c r="CD91" s="1"/>
  <c r="CJ94"/>
  <c r="CJ91" s="1"/>
  <c r="CP94"/>
  <c r="CP91" s="1"/>
  <c r="CV94"/>
  <c r="DB94"/>
  <c r="DB91" s="1"/>
  <c r="DH94"/>
  <c r="DH91" s="1"/>
  <c r="DN94"/>
  <c r="DN91" s="1"/>
  <c r="DP94"/>
  <c r="DP91" s="1"/>
  <c r="I94"/>
  <c r="I91" s="1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K94"/>
  <c r="BK91" s="1"/>
  <c r="BQ94"/>
  <c r="BQ91" s="1"/>
  <c r="BW94"/>
  <c r="BW91" s="1"/>
  <c r="CC94"/>
  <c r="CC91" s="1"/>
  <c r="CI94"/>
  <c r="CO94"/>
  <c r="CO91" s="1"/>
  <c r="CU94"/>
  <c r="CU91" s="1"/>
  <c r="DA94"/>
  <c r="DG94"/>
  <c r="DG91" s="1"/>
  <c r="DM94"/>
  <c r="DM91" s="1"/>
  <c r="DO94"/>
  <c r="DO91" s="1"/>
  <c r="DQ94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91"/>
  <c r="BF91"/>
  <c r="N81"/>
  <c r="V81"/>
  <c r="AD81"/>
  <c r="AL81"/>
  <c r="AT81"/>
  <c r="BF81"/>
  <c r="BR81"/>
  <c r="CD81"/>
  <c r="CP81"/>
  <c r="DB81"/>
  <c r="DR91"/>
  <c r="R91"/>
  <c r="AX91"/>
  <c r="BX91"/>
  <c r="CV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Q91"/>
  <c r="AX78"/>
  <c r="DN78"/>
  <c r="DP78"/>
  <c r="G81"/>
  <c r="AY81"/>
  <c r="DS81" s="1"/>
  <c r="BC81"/>
  <c r="G94"/>
  <c r="BD94"/>
  <c r="AS91"/>
  <c r="BE91"/>
  <c r="CI91"/>
  <c r="DA91"/>
  <c r="DQ91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F78"/>
  <c r="DV78" s="1"/>
  <c r="H78"/>
  <c r="BD78"/>
  <c r="F81"/>
  <c r="DV81" s="1"/>
  <c r="H81"/>
  <c r="BD81"/>
  <c r="H94"/>
  <c r="BC94"/>
  <c r="E97"/>
  <c r="DU97" s="1"/>
  <c r="E43"/>
  <c r="DU43" s="1"/>
  <c r="E58"/>
  <c r="DU58" s="1"/>
  <c r="E83"/>
  <c r="F28"/>
  <c r="DV28" s="1"/>
  <c r="E39"/>
  <c r="E55"/>
  <c r="BA55" s="1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DO9" s="1"/>
  <c r="DO74" s="1"/>
  <c r="H27"/>
  <c r="BD27"/>
  <c r="F11"/>
  <c r="DV11" s="1"/>
  <c r="E28"/>
  <c r="E35"/>
  <c r="DU35" s="1"/>
  <c r="AG10"/>
  <c r="BK10"/>
  <c r="BK9" s="1"/>
  <c r="BK74" s="1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V9" s="1"/>
  <c r="Z10"/>
  <c r="AD10"/>
  <c r="AH10"/>
  <c r="AH9" s="1"/>
  <c r="AL10"/>
  <c r="AL9" s="1"/>
  <c r="AP10"/>
  <c r="AP9" s="1"/>
  <c r="AT10"/>
  <c r="AX10"/>
  <c r="AX9" s="1"/>
  <c r="BF10"/>
  <c r="BF9" s="1"/>
  <c r="BL10"/>
  <c r="BR10"/>
  <c r="BX10"/>
  <c r="BX9" s="1"/>
  <c r="CD10"/>
  <c r="CD9" s="1"/>
  <c r="CJ10"/>
  <c r="CJ9" s="1"/>
  <c r="CP10"/>
  <c r="CP9" s="1"/>
  <c r="CV10"/>
  <c r="CV9" s="1"/>
  <c r="DB10"/>
  <c r="DB9" s="1"/>
  <c r="DH10"/>
  <c r="DH9" s="1"/>
  <c r="DN10"/>
  <c r="DP10"/>
  <c r="DR10"/>
  <c r="DR9" s="1"/>
  <c r="K21"/>
  <c r="BI21" s="1"/>
  <c r="F12"/>
  <c r="DV12" s="1"/>
  <c r="I10"/>
  <c r="M10"/>
  <c r="M9" s="1"/>
  <c r="M74" s="1"/>
  <c r="M75" s="1"/>
  <c r="U10"/>
  <c r="Y10"/>
  <c r="AC10"/>
  <c r="AK10"/>
  <c r="AK9" s="1"/>
  <c r="AK74" s="1"/>
  <c r="AK75" s="1"/>
  <c r="AO10"/>
  <c r="AS10"/>
  <c r="BE10"/>
  <c r="BQ10"/>
  <c r="BQ9" s="1"/>
  <c r="BQ74" s="1"/>
  <c r="BW10"/>
  <c r="CC10"/>
  <c r="CO10"/>
  <c r="CU10"/>
  <c r="CU9" s="1"/>
  <c r="CU74" s="1"/>
  <c r="DA10"/>
  <c r="DM10"/>
  <c r="DQ10"/>
  <c r="L12"/>
  <c r="BJ12" s="1"/>
  <c r="BC10"/>
  <c r="G10"/>
  <c r="AY10"/>
  <c r="F10"/>
  <c r="F118" s="1"/>
  <c r="DV118" s="1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BP104" s="1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S105" s="1"/>
  <c r="O106"/>
  <c r="BO106" s="1"/>
  <c r="O107"/>
  <c r="S107" s="1"/>
  <c r="O108"/>
  <c r="BO108" s="1"/>
  <c r="O109"/>
  <c r="O110"/>
  <c r="BO110" s="1"/>
  <c r="O111"/>
  <c r="BO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P11"/>
  <c r="L10"/>
  <c r="BJ13"/>
  <c r="P13"/>
  <c r="BJ14"/>
  <c r="P14"/>
  <c r="BI15"/>
  <c r="BI16"/>
  <c r="BJ17"/>
  <c r="P17"/>
  <c r="P18"/>
  <c r="BJ19"/>
  <c r="P19"/>
  <c r="BJ20"/>
  <c r="P20"/>
  <c r="BJ21"/>
  <c r="P21"/>
  <c r="BJ22"/>
  <c r="P22"/>
  <c r="P23"/>
  <c r="BJ24"/>
  <c r="P24"/>
  <c r="BJ25"/>
  <c r="P25"/>
  <c r="BJ26"/>
  <c r="P26"/>
  <c r="P28"/>
  <c r="BN28"/>
  <c r="BJ29"/>
  <c r="BW8"/>
  <c r="BY8" s="1"/>
  <c r="BU8"/>
  <c r="BI11"/>
  <c r="O11"/>
  <c r="BI12"/>
  <c r="O12"/>
  <c r="O13"/>
  <c r="BI14"/>
  <c r="O14"/>
  <c r="BI17"/>
  <c r="O17"/>
  <c r="BI18"/>
  <c r="O18"/>
  <c r="BI19"/>
  <c r="O19"/>
  <c r="O20"/>
  <c r="O21"/>
  <c r="O22"/>
  <c r="O23"/>
  <c r="O24"/>
  <c r="BI25"/>
  <c r="O25"/>
  <c r="BI26"/>
  <c r="O26"/>
  <c r="BI28"/>
  <c r="O28"/>
  <c r="BM28"/>
  <c r="BI29"/>
  <c r="O29"/>
  <c r="BB29"/>
  <c r="P30"/>
  <c r="P31"/>
  <c r="P32"/>
  <c r="BJ33"/>
  <c r="P34"/>
  <c r="P35"/>
  <c r="BJ39"/>
  <c r="P39"/>
  <c r="BN39"/>
  <c r="BJ40"/>
  <c r="P40"/>
  <c r="BJ42"/>
  <c r="P43"/>
  <c r="BJ44"/>
  <c r="P44"/>
  <c r="BJ45"/>
  <c r="P45"/>
  <c r="BJ53"/>
  <c r="BT55"/>
  <c r="BJ56"/>
  <c r="BJ58"/>
  <c r="P58"/>
  <c r="BJ61"/>
  <c r="P61"/>
  <c r="BP8"/>
  <c r="DV10"/>
  <c r="BB12"/>
  <c r="BB14"/>
  <c r="E15"/>
  <c r="E16"/>
  <c r="BB19"/>
  <c r="BB20"/>
  <c r="BB22"/>
  <c r="BB23"/>
  <c r="BB24"/>
  <c r="DT24"/>
  <c r="BB25"/>
  <c r="BB28"/>
  <c r="DU29"/>
  <c r="BA29"/>
  <c r="BI30"/>
  <c r="O30"/>
  <c r="O31"/>
  <c r="BI32"/>
  <c r="O32"/>
  <c r="BI33"/>
  <c r="O33"/>
  <c r="BI35"/>
  <c r="O35"/>
  <c r="BI36"/>
  <c r="O36"/>
  <c r="O39"/>
  <c r="BM39"/>
  <c r="BI40"/>
  <c r="BI42"/>
  <c r="O42"/>
  <c r="BI43"/>
  <c r="O43"/>
  <c r="BI44"/>
  <c r="O44"/>
  <c r="BI45"/>
  <c r="O53"/>
  <c r="BI55"/>
  <c r="O55"/>
  <c r="BM47"/>
  <c r="BI56"/>
  <c r="O56"/>
  <c r="BI61"/>
  <c r="BO8"/>
  <c r="DS10"/>
  <c r="BA12"/>
  <c r="BA13"/>
  <c r="BA19"/>
  <c r="BA20"/>
  <c r="BA22"/>
  <c r="BA24"/>
  <c r="DS24"/>
  <c r="BA25"/>
  <c r="BA26"/>
  <c r="BA28"/>
  <c r="BN79"/>
  <c r="BH78"/>
  <c r="BJ80"/>
  <c r="L81"/>
  <c r="BJ81" s="1"/>
  <c r="BN82"/>
  <c r="BH81"/>
  <c r="P83"/>
  <c r="BJ85"/>
  <c r="P85"/>
  <c r="P92"/>
  <c r="BJ93"/>
  <c r="P93"/>
  <c r="BB30"/>
  <c r="BB31"/>
  <c r="BB32"/>
  <c r="BB35"/>
  <c r="BB36"/>
  <c r="BB39"/>
  <c r="BB41"/>
  <c r="BB42"/>
  <c r="BB43"/>
  <c r="BB44"/>
  <c r="BB46"/>
  <c r="BB48"/>
  <c r="BB50"/>
  <c r="BB51"/>
  <c r="BB52"/>
  <c r="BB53"/>
  <c r="BB54"/>
  <c r="BB55"/>
  <c r="BB56"/>
  <c r="BB57"/>
  <c r="BB59"/>
  <c r="BB60"/>
  <c r="BB61"/>
  <c r="BB63"/>
  <c r="DT63"/>
  <c r="DT64"/>
  <c r="DT65"/>
  <c r="DT66"/>
  <c r="DT67"/>
  <c r="DT68"/>
  <c r="DT69"/>
  <c r="DT70"/>
  <c r="DT71"/>
  <c r="DT72"/>
  <c r="DV73"/>
  <c r="BI79"/>
  <c r="O79"/>
  <c r="BG78"/>
  <c r="BI80"/>
  <c r="K81"/>
  <c r="BI81" s="1"/>
  <c r="BG81"/>
  <c r="BI83"/>
  <c r="O85"/>
  <c r="BI92"/>
  <c r="BM92"/>
  <c r="O93"/>
  <c r="BA31"/>
  <c r="BA32"/>
  <c r="BA33"/>
  <c r="BA35"/>
  <c r="BA39"/>
  <c r="BA40"/>
  <c r="BA42"/>
  <c r="BA43"/>
  <c r="BA45"/>
  <c r="BA46"/>
  <c r="BA48"/>
  <c r="BA51"/>
  <c r="BA53"/>
  <c r="BA54"/>
  <c r="BA57"/>
  <c r="BA59"/>
  <c r="BA61"/>
  <c r="BA62"/>
  <c r="DS63"/>
  <c r="DS64"/>
  <c r="DS65"/>
  <c r="DS66"/>
  <c r="DS67"/>
  <c r="DS68"/>
  <c r="DS69"/>
  <c r="DS70"/>
  <c r="DS71"/>
  <c r="DS72"/>
  <c r="BK87"/>
  <c r="BK77" s="1"/>
  <c r="BJ95"/>
  <c r="P95"/>
  <c r="P96"/>
  <c r="P97"/>
  <c r="BJ98"/>
  <c r="BJ99"/>
  <c r="P99"/>
  <c r="BP102"/>
  <c r="T102"/>
  <c r="T104"/>
  <c r="T105"/>
  <c r="BB79"/>
  <c r="BB80"/>
  <c r="BB82"/>
  <c r="BB83"/>
  <c r="BB85"/>
  <c r="L86"/>
  <c r="BB86"/>
  <c r="BH86"/>
  <c r="DT86"/>
  <c r="DV86"/>
  <c r="BB92"/>
  <c r="BB93"/>
  <c r="BI96"/>
  <c r="O96"/>
  <c r="BI97"/>
  <c r="O97"/>
  <c r="BI98"/>
  <c r="O98"/>
  <c r="BI99"/>
  <c r="BI100"/>
  <c r="O100"/>
  <c r="BO102"/>
  <c r="S103"/>
  <c r="S104"/>
  <c r="BO105"/>
  <c r="S106"/>
  <c r="BO107"/>
  <c r="BA80"/>
  <c r="BA82"/>
  <c r="BA83"/>
  <c r="K86"/>
  <c r="BA86"/>
  <c r="BG86"/>
  <c r="DS86"/>
  <c r="DU86"/>
  <c r="BA92"/>
  <c r="DS112"/>
  <c r="DS111"/>
  <c r="DS110"/>
  <c r="DS109"/>
  <c r="DS108"/>
  <c r="DU108"/>
  <c r="BA108"/>
  <c r="BP109"/>
  <c r="T110"/>
  <c r="BP111"/>
  <c r="BA96"/>
  <c r="DS96"/>
  <c r="BA97"/>
  <c r="DS97"/>
  <c r="BA98"/>
  <c r="DS98"/>
  <c r="BA99"/>
  <c r="DS99"/>
  <c r="BA100"/>
  <c r="BA102"/>
  <c r="BA103"/>
  <c r="BA104"/>
  <c r="BA105"/>
  <c r="DS105"/>
  <c r="BA106"/>
  <c r="DS106"/>
  <c r="DS107"/>
  <c r="DT112"/>
  <c r="DT111"/>
  <c r="DT110"/>
  <c r="DT109"/>
  <c r="DT108"/>
  <c r="BO109"/>
  <c r="S109"/>
  <c r="S110"/>
  <c r="S111"/>
  <c r="S112"/>
  <c r="DT96"/>
  <c r="BB97"/>
  <c r="DT97"/>
  <c r="BB98"/>
  <c r="DT98"/>
  <c r="DT99"/>
  <c r="BB100"/>
  <c r="BB103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1"/>
  <c r="BB112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H87" l="1"/>
  <c r="DH77" s="1"/>
  <c r="BD47"/>
  <c r="BD37" s="1"/>
  <c r="AX87"/>
  <c r="AX77" s="1"/>
  <c r="DM37"/>
  <c r="DS94"/>
  <c r="DR37"/>
  <c r="BG101"/>
  <c r="BM101" s="1"/>
  <c r="BS101" s="1"/>
  <c r="BY101" s="1"/>
  <c r="CE101" s="1"/>
  <c r="CK101" s="1"/>
  <c r="CQ101" s="1"/>
  <c r="CW101" s="1"/>
  <c r="DC101" s="1"/>
  <c r="DI101" s="1"/>
  <c r="BH10"/>
  <c r="BA111"/>
  <c r="BB110"/>
  <c r="BB95"/>
  <c r="DV108"/>
  <c r="BA93"/>
  <c r="O101"/>
  <c r="S101" s="1"/>
  <c r="BI95"/>
  <c r="BP106"/>
  <c r="T103"/>
  <c r="X103" s="1"/>
  <c r="BJ100"/>
  <c r="DU72"/>
  <c r="DU70"/>
  <c r="DU68"/>
  <c r="DU66"/>
  <c r="DU64"/>
  <c r="BA63"/>
  <c r="BA58"/>
  <c r="BI82"/>
  <c r="DV71"/>
  <c r="DV69"/>
  <c r="DV67"/>
  <c r="DV65"/>
  <c r="BB33"/>
  <c r="BJ79"/>
  <c r="BI34"/>
  <c r="BB21"/>
  <c r="BB17"/>
  <c r="BJ36"/>
  <c r="BG27"/>
  <c r="BN11"/>
  <c r="BT11" s="1"/>
  <c r="BL9"/>
  <c r="BL87" s="1"/>
  <c r="BL77" s="1"/>
  <c r="J9"/>
  <c r="J87" s="1"/>
  <c r="J77" s="1"/>
  <c r="L78"/>
  <c r="BJ78" s="1"/>
  <c r="BB96"/>
  <c r="T112"/>
  <c r="S108"/>
  <c r="L84"/>
  <c r="BJ84" s="1"/>
  <c r="BB81"/>
  <c r="BA41"/>
  <c r="BB45"/>
  <c r="BB34"/>
  <c r="BJ82"/>
  <c r="BA21"/>
  <c r="BA14"/>
  <c r="AK76"/>
  <c r="BI58"/>
  <c r="BB18"/>
  <c r="BJ55"/>
  <c r="BH38"/>
  <c r="BH37" s="1"/>
  <c r="G9"/>
  <c r="G74" s="1"/>
  <c r="CC9"/>
  <c r="Y9"/>
  <c r="DN9"/>
  <c r="DN87" s="1"/>
  <c r="DN77" s="1"/>
  <c r="BR9"/>
  <c r="BR87" s="1"/>
  <c r="BR77" s="1"/>
  <c r="AT9"/>
  <c r="AT74" s="1"/>
  <c r="N9"/>
  <c r="N74" s="1"/>
  <c r="BH101"/>
  <c r="BN101" s="1"/>
  <c r="BT101" s="1"/>
  <c r="BZ101" s="1"/>
  <c r="CF101" s="1"/>
  <c r="CL101" s="1"/>
  <c r="CR101" s="1"/>
  <c r="CX101" s="1"/>
  <c r="DD101" s="1"/>
  <c r="DJ101" s="1"/>
  <c r="CD87"/>
  <c r="CD77" s="1"/>
  <c r="BH47"/>
  <c r="AH37"/>
  <c r="AH87" s="1"/>
  <c r="AH77" s="1"/>
  <c r="BW37"/>
  <c r="AG37"/>
  <c r="AS37"/>
  <c r="T107"/>
  <c r="DU71"/>
  <c r="DU69"/>
  <c r="DU67"/>
  <c r="DU65"/>
  <c r="DU63"/>
  <c r="DV72"/>
  <c r="DV70"/>
  <c r="DV68"/>
  <c r="DV66"/>
  <c r="DV64"/>
  <c r="BA18"/>
  <c r="BB10"/>
  <c r="BG10"/>
  <c r="BG9" s="1"/>
  <c r="K10"/>
  <c r="BI10" s="1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CP74"/>
  <c r="AD9"/>
  <c r="AD74" s="1"/>
  <c r="CV87"/>
  <c r="CV77" s="1"/>
  <c r="BX87"/>
  <c r="BX77" s="1"/>
  <c r="DA37"/>
  <c r="L101"/>
  <c r="BJ101" s="1"/>
  <c r="V87"/>
  <c r="V77" s="1"/>
  <c r="CD74"/>
  <c r="CJ87"/>
  <c r="CJ77" s="1"/>
  <c r="AP87"/>
  <c r="AP77" s="1"/>
  <c r="R87"/>
  <c r="R77" s="1"/>
  <c r="DR87"/>
  <c r="DR77" s="1"/>
  <c r="CC37"/>
  <c r="AK87"/>
  <c r="AK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M76"/>
  <c r="K38"/>
  <c r="K37" s="1"/>
  <c r="BI37" s="1"/>
  <c r="BB26"/>
  <c r="BB11"/>
  <c r="L38"/>
  <c r="K27"/>
  <c r="BI27" s="1"/>
  <c r="L27"/>
  <c r="BJ27" s="1"/>
  <c r="DH74"/>
  <c r="CJ74"/>
  <c r="BL74"/>
  <c r="AP74"/>
  <c r="Z9"/>
  <c r="J74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BC74" s="1"/>
  <c r="DR74"/>
  <c r="BF74"/>
  <c r="AL74"/>
  <c r="V74"/>
  <c r="DS49"/>
  <c r="AY47"/>
  <c r="DS47" s="1"/>
  <c r="DV40"/>
  <c r="F38"/>
  <c r="BB104"/>
  <c r="BA107"/>
  <c r="BB78"/>
  <c r="DO87"/>
  <c r="DO77" s="1"/>
  <c r="BQ87"/>
  <c r="BQ77" s="1"/>
  <c r="BA60"/>
  <c r="BA56"/>
  <c r="BA52"/>
  <c r="BA36"/>
  <c r="AT87"/>
  <c r="AT77" s="1"/>
  <c r="N87"/>
  <c r="N77" s="1"/>
  <c r="BB62"/>
  <c r="BB58"/>
  <c r="P80"/>
  <c r="BP80" s="1"/>
  <c r="BA23"/>
  <c r="BG38"/>
  <c r="BB13"/>
  <c r="DT10"/>
  <c r="BN47"/>
  <c r="BH27"/>
  <c r="BH9" s="1"/>
  <c r="P12"/>
  <c r="T12" s="1"/>
  <c r="DQ74"/>
  <c r="DP9"/>
  <c r="DP74" s="1"/>
  <c r="CV74"/>
  <c r="BX74"/>
  <c r="AX74"/>
  <c r="AH74"/>
  <c r="R74"/>
  <c r="L94"/>
  <c r="AZ37"/>
  <c r="H47"/>
  <c r="L47" s="1"/>
  <c r="BJ47" s="1"/>
  <c r="DV85"/>
  <c r="F84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10"/>
  <c r="X110"/>
  <c r="BV109"/>
  <c r="X109"/>
  <c r="BM86"/>
  <c r="BM84" s="1"/>
  <c r="BI86"/>
  <c r="O86"/>
  <c r="O84" s="1"/>
  <c r="BO84" s="1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5"/>
  <c r="X105"/>
  <c r="BV104"/>
  <c r="X104"/>
  <c r="BO93"/>
  <c r="S93"/>
  <c r="BS85"/>
  <c r="BO85"/>
  <c r="S85"/>
  <c r="BO83"/>
  <c r="S83"/>
  <c r="BS79"/>
  <c r="BM78"/>
  <c r="BO79"/>
  <c r="S79"/>
  <c r="BT92"/>
  <c r="BP92"/>
  <c r="T92"/>
  <c r="BT82"/>
  <c r="BN81"/>
  <c r="BP82"/>
  <c r="T82"/>
  <c r="P81"/>
  <c r="BP81" s="1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O80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N10"/>
  <c r="BP11"/>
  <c r="T11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12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12" i="1"/>
  <c r="AY112"/>
  <c r="DB74" i="11" l="1"/>
  <c r="G87"/>
  <c r="G77" s="1"/>
  <c r="DN74"/>
  <c r="G75"/>
  <c r="G76"/>
  <c r="N75"/>
  <c r="N76"/>
  <c r="Y74"/>
  <c r="Y87"/>
  <c r="Y77" s="1"/>
  <c r="P78"/>
  <c r="BP78" s="1"/>
  <c r="BV103"/>
  <c r="S80"/>
  <c r="W80" s="1"/>
  <c r="BO101"/>
  <c r="L9"/>
  <c r="BJ9" s="1"/>
  <c r="D76"/>
  <c r="C74"/>
  <c r="BR74"/>
  <c r="BI38"/>
  <c r="E91"/>
  <c r="BB94"/>
  <c r="CC87"/>
  <c r="CC77" s="1"/>
  <c r="AT75"/>
  <c r="AT76"/>
  <c r="AS74"/>
  <c r="AS87"/>
  <c r="AS77" s="1"/>
  <c r="F91"/>
  <c r="DV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AY74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BB91"/>
  <c r="U74"/>
  <c r="U87"/>
  <c r="U77" s="1"/>
  <c r="BE74"/>
  <c r="BE87"/>
  <c r="BE77" s="1"/>
  <c r="DA74"/>
  <c r="DA87"/>
  <c r="DA77" s="1"/>
  <c r="DS9"/>
  <c r="DS37"/>
  <c r="AY87"/>
  <c r="BB9"/>
  <c r="DV9"/>
  <c r="DV27"/>
  <c r="BB27"/>
  <c r="AC74"/>
  <c r="AC87"/>
  <c r="AC77" s="1"/>
  <c r="CO74"/>
  <c r="CO87"/>
  <c r="CO77" s="1"/>
  <c r="H74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11" i="1"/>
  <c r="BK111"/>
  <c r="BL110"/>
  <c r="BK110"/>
  <c r="BL109"/>
  <c r="BK109"/>
  <c r="BL108"/>
  <c r="BK108"/>
  <c r="BL90"/>
  <c r="BK90"/>
  <c r="BL83"/>
  <c r="BK83"/>
  <c r="BL80"/>
  <c r="BK80"/>
  <c r="BL77"/>
  <c r="BK77"/>
  <c r="BJ12" i="8"/>
  <c r="BL12" i="1"/>
  <c r="BJ129"/>
  <c r="BI129"/>
  <c r="BJ128"/>
  <c r="BI128"/>
  <c r="BJ127"/>
  <c r="BI127"/>
  <c r="BJ122"/>
  <c r="BI122"/>
  <c r="BJ121"/>
  <c r="BI121"/>
  <c r="BJ120"/>
  <c r="BI120"/>
  <c r="BJ119"/>
  <c r="BI119"/>
  <c r="BJ113"/>
  <c r="BI113"/>
  <c r="BJ111"/>
  <c r="BI111"/>
  <c r="BJ110"/>
  <c r="BI110"/>
  <c r="BJ109"/>
  <c r="BI109"/>
  <c r="BJ108"/>
  <c r="BI108"/>
  <c r="BJ107"/>
  <c r="BI107"/>
  <c r="BJ106"/>
  <c r="BI106"/>
  <c r="BJ105"/>
  <c r="BI105"/>
  <c r="BJ104"/>
  <c r="BI104"/>
  <c r="BJ103"/>
  <c r="BI103"/>
  <c r="BJ102"/>
  <c r="BI102"/>
  <c r="BJ101"/>
  <c r="BI101"/>
  <c r="BJ99"/>
  <c r="BI99"/>
  <c r="BJ98"/>
  <c r="BI98"/>
  <c r="BJ97"/>
  <c r="BI97"/>
  <c r="BJ96"/>
  <c r="BI96"/>
  <c r="BJ95"/>
  <c r="BI95"/>
  <c r="BJ94"/>
  <c r="BI94"/>
  <c r="BJ92"/>
  <c r="BI92"/>
  <c r="BJ91"/>
  <c r="BI91"/>
  <c r="BJ85"/>
  <c r="BI85"/>
  <c r="BJ84"/>
  <c r="BI84"/>
  <c r="BJ82"/>
  <c r="BI82"/>
  <c r="BJ81"/>
  <c r="BI81"/>
  <c r="BJ79"/>
  <c r="BI79"/>
  <c r="BJ78"/>
  <c r="BI78"/>
  <c r="BJ71"/>
  <c r="BI71"/>
  <c r="BJ70"/>
  <c r="BI70"/>
  <c r="BJ59"/>
  <c r="BI59"/>
  <c r="BJ53"/>
  <c r="BI53"/>
  <c r="BJ52"/>
  <c r="BI52"/>
  <c r="BJ51"/>
  <c r="BI51"/>
  <c r="BJ50"/>
  <c r="BI50"/>
  <c r="BJ47"/>
  <c r="BI47"/>
  <c r="BJ44"/>
  <c r="BI44"/>
  <c r="BJ41"/>
  <c r="BI41"/>
  <c r="BJ39"/>
  <c r="BI39"/>
  <c r="BJ36"/>
  <c r="BI36"/>
  <c r="BJ35"/>
  <c r="BI35"/>
  <c r="BJ31"/>
  <c r="BI31"/>
  <c r="BJ24"/>
  <c r="BI24"/>
  <c r="BJ23"/>
  <c r="BI23"/>
  <c r="BJ22"/>
  <c r="BI22"/>
  <c r="BJ21"/>
  <c r="BI21"/>
  <c r="BI18"/>
  <c r="BI17"/>
  <c r="BJ16"/>
  <c r="BI16"/>
  <c r="BJ15"/>
  <c r="BI15"/>
  <c r="BJ13"/>
  <c r="BI13"/>
  <c r="BH129"/>
  <c r="BG129"/>
  <c r="BH128"/>
  <c r="BG128"/>
  <c r="BH127"/>
  <c r="BG127"/>
  <c r="BH122"/>
  <c r="BG122"/>
  <c r="BH121"/>
  <c r="BG121"/>
  <c r="BH120"/>
  <c r="BG120"/>
  <c r="BH119"/>
  <c r="BG119"/>
  <c r="BH111"/>
  <c r="BG111"/>
  <c r="BH110"/>
  <c r="BG110"/>
  <c r="BH109"/>
  <c r="BG109"/>
  <c r="BH108"/>
  <c r="BG108"/>
  <c r="BH107"/>
  <c r="BG107"/>
  <c r="BH106"/>
  <c r="BG106"/>
  <c r="BH105"/>
  <c r="BG105"/>
  <c r="BH104"/>
  <c r="BG104"/>
  <c r="BH103"/>
  <c r="BG103"/>
  <c r="BH102"/>
  <c r="BG102"/>
  <c r="BH101"/>
  <c r="BG101"/>
  <c r="BH99"/>
  <c r="BG99"/>
  <c r="BH98"/>
  <c r="BG98"/>
  <c r="BH97"/>
  <c r="BG97"/>
  <c r="BH96"/>
  <c r="BG96"/>
  <c r="BH95"/>
  <c r="BG95"/>
  <c r="BH94"/>
  <c r="BG94"/>
  <c r="BH92"/>
  <c r="BG92"/>
  <c r="BH91"/>
  <c r="BG91"/>
  <c r="BH85"/>
  <c r="BG85"/>
  <c r="BH84"/>
  <c r="BG84"/>
  <c r="BH82"/>
  <c r="BG82"/>
  <c r="BH81"/>
  <c r="BG81"/>
  <c r="BH79"/>
  <c r="BG79"/>
  <c r="BH78"/>
  <c r="BG78"/>
  <c r="BH71"/>
  <c r="BG71"/>
  <c r="BH70"/>
  <c r="BG70"/>
  <c r="BH59"/>
  <c r="BG59"/>
  <c r="BH53"/>
  <c r="BG53"/>
  <c r="BH52"/>
  <c r="BG52"/>
  <c r="BH51"/>
  <c r="BG51"/>
  <c r="BH50"/>
  <c r="BG50"/>
  <c r="BH47"/>
  <c r="BG47"/>
  <c r="BH44"/>
  <c r="BG44"/>
  <c r="BH41"/>
  <c r="BG41"/>
  <c r="BH39"/>
  <c r="BG39"/>
  <c r="BH36"/>
  <c r="BG36"/>
  <c r="BH35"/>
  <c r="BG35"/>
  <c r="BH31"/>
  <c r="BG31"/>
  <c r="BH24"/>
  <c r="BG24"/>
  <c r="BH23"/>
  <c r="BG23"/>
  <c r="BH22"/>
  <c r="BG22"/>
  <c r="BH21"/>
  <c r="BG21"/>
  <c r="BG18"/>
  <c r="BG17"/>
  <c r="BH16"/>
  <c r="BG16"/>
  <c r="BH15"/>
  <c r="BG15"/>
  <c r="BH13"/>
  <c r="BG13"/>
  <c r="BE12" i="8"/>
  <c r="BB12"/>
  <c r="AY12"/>
  <c r="AV12"/>
  <c r="AS12"/>
  <c r="AP12"/>
  <c r="AM12"/>
  <c r="AG12"/>
  <c r="AD12"/>
  <c r="AC12"/>
  <c r="BB90" i="1"/>
  <c r="BA90"/>
  <c r="BB83"/>
  <c r="BA83"/>
  <c r="BB80"/>
  <c r="BA80"/>
  <c r="BB77"/>
  <c r="BA77"/>
  <c r="BB12"/>
  <c r="BB11" s="1"/>
  <c r="BP11" s="1"/>
  <c r="I11" i="14" s="1"/>
  <c r="AZ129" i="1"/>
  <c r="AY129"/>
  <c r="AZ128"/>
  <c r="AY128"/>
  <c r="AZ127"/>
  <c r="AY127"/>
  <c r="AZ123"/>
  <c r="AY123"/>
  <c r="AZ122"/>
  <c r="AY122"/>
  <c r="AZ121"/>
  <c r="AY121"/>
  <c r="AZ120"/>
  <c r="AY120"/>
  <c r="AZ119"/>
  <c r="AY119"/>
  <c r="AZ90"/>
  <c r="AY90"/>
  <c r="AZ83"/>
  <c r="AY83"/>
  <c r="AZ80"/>
  <c r="AY80"/>
  <c r="AZ77"/>
  <c r="AY77"/>
  <c r="AZ11"/>
  <c r="AV129"/>
  <c r="AU129"/>
  <c r="AV128"/>
  <c r="AU128"/>
  <c r="AV127"/>
  <c r="AU127"/>
  <c r="AV126"/>
  <c r="AU126"/>
  <c r="AV125"/>
  <c r="AU125"/>
  <c r="AV124"/>
  <c r="AU124"/>
  <c r="AV123"/>
  <c r="AU123"/>
  <c r="AV90"/>
  <c r="AU90"/>
  <c r="AV83"/>
  <c r="AU83"/>
  <c r="AV80"/>
  <c r="AU80"/>
  <c r="AV77"/>
  <c r="AU77"/>
  <c r="AV11"/>
  <c r="AR129"/>
  <c r="AQ129"/>
  <c r="AR128"/>
  <c r="AQ128"/>
  <c r="AR127"/>
  <c r="AQ127"/>
  <c r="AR126"/>
  <c r="AQ126"/>
  <c r="AR125"/>
  <c r="AQ125"/>
  <c r="AR124"/>
  <c r="AQ124"/>
  <c r="AR123"/>
  <c r="AQ123"/>
  <c r="AR90"/>
  <c r="AQ90"/>
  <c r="AR83"/>
  <c r="AQ83"/>
  <c r="AR80"/>
  <c r="AQ80"/>
  <c r="AR77"/>
  <c r="AQ77"/>
  <c r="AR11"/>
  <c r="AN129"/>
  <c r="AM129"/>
  <c r="AN128"/>
  <c r="AM128"/>
  <c r="AN127"/>
  <c r="AM127"/>
  <c r="AN126"/>
  <c r="AM126"/>
  <c r="AN125"/>
  <c r="AM125"/>
  <c r="AN124"/>
  <c r="AM124"/>
  <c r="AN123"/>
  <c r="AM123"/>
  <c r="AN90"/>
  <c r="AM90"/>
  <c r="AN83"/>
  <c r="AM83"/>
  <c r="AN80"/>
  <c r="AM80"/>
  <c r="AN77"/>
  <c r="AM77"/>
  <c r="AN11"/>
  <c r="AJ129"/>
  <c r="AI129"/>
  <c r="AJ128"/>
  <c r="AI128"/>
  <c r="AJ127"/>
  <c r="AI127"/>
  <c r="AJ126"/>
  <c r="AI126"/>
  <c r="AJ125"/>
  <c r="AI125"/>
  <c r="AJ124"/>
  <c r="AI124"/>
  <c r="AJ123"/>
  <c r="AI123"/>
  <c r="AJ90"/>
  <c r="AI90"/>
  <c r="AJ83"/>
  <c r="AI83"/>
  <c r="AJ80"/>
  <c r="AI80"/>
  <c r="AJ77"/>
  <c r="AI77"/>
  <c r="AJ11"/>
  <c r="AF129"/>
  <c r="AE129"/>
  <c r="AF128"/>
  <c r="AE128"/>
  <c r="AF127"/>
  <c r="AE127"/>
  <c r="AF126"/>
  <c r="AE126"/>
  <c r="AF125"/>
  <c r="AE125"/>
  <c r="AF124"/>
  <c r="AE124"/>
  <c r="AF123"/>
  <c r="AE123"/>
  <c r="AF90"/>
  <c r="AE90"/>
  <c r="AF83"/>
  <c r="AE83"/>
  <c r="AF80"/>
  <c r="AE80"/>
  <c r="AF77"/>
  <c r="AE77"/>
  <c r="AF11"/>
  <c r="AB129"/>
  <c r="AA129"/>
  <c r="AB128"/>
  <c r="AA128"/>
  <c r="AB127"/>
  <c r="AA127"/>
  <c r="AB126"/>
  <c r="AA126"/>
  <c r="AB125"/>
  <c r="AA125"/>
  <c r="AB124"/>
  <c r="AA124"/>
  <c r="AB123"/>
  <c r="AA123"/>
  <c r="AB90"/>
  <c r="AA90"/>
  <c r="AB83"/>
  <c r="AA83"/>
  <c r="AB80"/>
  <c r="AA80"/>
  <c r="AB77"/>
  <c r="AA77"/>
  <c r="AB11"/>
  <c r="X129"/>
  <c r="W129"/>
  <c r="X128"/>
  <c r="W128"/>
  <c r="X127"/>
  <c r="W127"/>
  <c r="X126"/>
  <c r="W126"/>
  <c r="X125"/>
  <c r="W125"/>
  <c r="X124"/>
  <c r="W124"/>
  <c r="X123"/>
  <c r="W123"/>
  <c r="X90"/>
  <c r="W90"/>
  <c r="X83"/>
  <c r="W83"/>
  <c r="X80"/>
  <c r="W80"/>
  <c r="X77"/>
  <c r="W77"/>
  <c r="X11"/>
  <c r="T129"/>
  <c r="S129"/>
  <c r="T128"/>
  <c r="S128"/>
  <c r="T127"/>
  <c r="S127"/>
  <c r="T126"/>
  <c r="S126"/>
  <c r="T125"/>
  <c r="S125"/>
  <c r="T124"/>
  <c r="S124"/>
  <c r="T123"/>
  <c r="S123"/>
  <c r="T90"/>
  <c r="S90"/>
  <c r="T83"/>
  <c r="S83"/>
  <c r="T80"/>
  <c r="S80"/>
  <c r="T77"/>
  <c r="S77"/>
  <c r="T11"/>
  <c r="P129"/>
  <c r="O129"/>
  <c r="P128"/>
  <c r="O128"/>
  <c r="P127"/>
  <c r="O127"/>
  <c r="P126"/>
  <c r="O126"/>
  <c r="P125"/>
  <c r="O125"/>
  <c r="P124"/>
  <c r="O124"/>
  <c r="P123"/>
  <c r="O123"/>
  <c r="P90"/>
  <c r="O90"/>
  <c r="P83"/>
  <c r="O83"/>
  <c r="P80"/>
  <c r="O80"/>
  <c r="P77"/>
  <c r="O77"/>
  <c r="P11"/>
  <c r="L129"/>
  <c r="K129"/>
  <c r="L128"/>
  <c r="K128"/>
  <c r="L127"/>
  <c r="K127"/>
  <c r="L126"/>
  <c r="K126"/>
  <c r="L125"/>
  <c r="K125"/>
  <c r="L124"/>
  <c r="K124"/>
  <c r="L123"/>
  <c r="K123"/>
  <c r="L90"/>
  <c r="K90"/>
  <c r="L83"/>
  <c r="K83"/>
  <c r="L80"/>
  <c r="K80"/>
  <c r="L77"/>
  <c r="K77"/>
  <c r="L11"/>
  <c r="J129"/>
  <c r="I129"/>
  <c r="J128"/>
  <c r="I128"/>
  <c r="J127"/>
  <c r="I127"/>
  <c r="J126"/>
  <c r="AZ126" s="1"/>
  <c r="I126"/>
  <c r="AY126" s="1"/>
  <c r="J125"/>
  <c r="AZ125" s="1"/>
  <c r="I125"/>
  <c r="AY125" s="1"/>
  <c r="J124"/>
  <c r="AZ124" s="1"/>
  <c r="I124"/>
  <c r="AY124" s="1"/>
  <c r="J123"/>
  <c r="I123"/>
  <c r="J90"/>
  <c r="I90"/>
  <c r="J83"/>
  <c r="I83"/>
  <c r="J80"/>
  <c r="I80"/>
  <c r="J77"/>
  <c r="I77"/>
  <c r="J11"/>
  <c r="E90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Z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BG114" s="1"/>
  <c r="AA78"/>
  <c r="BK78" s="1"/>
  <c r="Z78"/>
  <c r="X78"/>
  <c r="V78"/>
  <c r="T78"/>
  <c r="R78"/>
  <c r="P78"/>
  <c r="N78"/>
  <c r="L78"/>
  <c r="J78"/>
  <c r="H78"/>
  <c r="F78"/>
  <c r="E78"/>
  <c r="E114" s="1"/>
  <c r="AI114" s="1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D47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AA9" s="1"/>
  <c r="Z10"/>
  <c r="X10"/>
  <c r="X9" s="1"/>
  <c r="V10"/>
  <c r="T10"/>
  <c r="T9" s="1"/>
  <c r="R10"/>
  <c r="P10"/>
  <c r="P9" s="1"/>
  <c r="N10"/>
  <c r="L10"/>
  <c r="L9" s="1"/>
  <c r="J10"/>
  <c r="H10"/>
  <c r="H9" s="1"/>
  <c r="F10"/>
  <c r="E10"/>
  <c r="E9" s="1"/>
  <c r="C10"/>
  <c r="R9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P117" s="1"/>
  <c r="BV117" s="1"/>
  <c r="N81"/>
  <c r="L81"/>
  <c r="L117" s="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C3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AG47"/>
  <c r="AA47"/>
  <c r="BK47" s="1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J9" s="1"/>
  <c r="BI10"/>
  <c r="BH10"/>
  <c r="BE10"/>
  <c r="BB10"/>
  <c r="BB9" s="1"/>
  <c r="AY10"/>
  <c r="AV10"/>
  <c r="AS10"/>
  <c r="AP10"/>
  <c r="AP9" s="1"/>
  <c r="AM10"/>
  <c r="AJ10"/>
  <c r="AG10"/>
  <c r="AG9" s="1"/>
  <c r="AD10"/>
  <c r="AD9" s="1"/>
  <c r="AC10"/>
  <c r="AA10"/>
  <c r="Z10"/>
  <c r="X10"/>
  <c r="X9" s="1"/>
  <c r="V10"/>
  <c r="T10"/>
  <c r="R10"/>
  <c r="P10"/>
  <c r="P9" s="1"/>
  <c r="N10"/>
  <c r="L10"/>
  <c r="J10"/>
  <c r="H10"/>
  <c r="H9" s="1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08" i="1"/>
  <c r="BM109"/>
  <c r="BM110"/>
  <c r="BN110"/>
  <c r="BM111"/>
  <c r="BN111"/>
  <c r="F9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I98"/>
  <c r="AG98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V95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BI93" s="1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BO92" s="1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BO91" s="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G90"/>
  <c r="AG87" s="1"/>
  <c r="AC90"/>
  <c r="AC87" s="1"/>
  <c r="Y90"/>
  <c r="U90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K87"/>
  <c r="AH87"/>
  <c r="AD87"/>
  <c r="Z87"/>
  <c r="V87"/>
  <c r="U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O83"/>
  <c r="AL83"/>
  <c r="AK83"/>
  <c r="AH83"/>
  <c r="AH80" s="1"/>
  <c r="AG83"/>
  <c r="AG80" s="1"/>
  <c r="AD83"/>
  <c r="AC83"/>
  <c r="Z83"/>
  <c r="Y83"/>
  <c r="V83"/>
  <c r="U83"/>
  <c r="R83"/>
  <c r="R80" s="1"/>
  <c r="Q83"/>
  <c r="Q80" s="1"/>
  <c r="N83"/>
  <c r="M83"/>
  <c r="J83"/>
  <c r="I83"/>
  <c r="H83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E81"/>
  <c r="BD81"/>
  <c r="BC81"/>
  <c r="AZ81"/>
  <c r="AY81"/>
  <c r="AX81"/>
  <c r="AT81"/>
  <c r="AS81"/>
  <c r="AS80" s="1"/>
  <c r="AO81"/>
  <c r="AK81"/>
  <c r="AG81"/>
  <c r="AC81"/>
  <c r="AC80" s="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F80"/>
  <c r="BE80"/>
  <c r="BC80"/>
  <c r="AT80"/>
  <c r="AP80"/>
  <c r="AL80"/>
  <c r="AD80"/>
  <c r="Z80"/>
  <c r="V80"/>
  <c r="N80"/>
  <c r="J80"/>
  <c r="H80"/>
  <c r="DV75"/>
  <c r="DU75"/>
  <c r="DT75"/>
  <c r="DS75"/>
  <c r="BH75"/>
  <c r="BG75"/>
  <c r="BB75"/>
  <c r="BA75"/>
  <c r="L75"/>
  <c r="L73" s="1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J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F72"/>
  <c r="BB72" s="1"/>
  <c r="D72"/>
  <c r="C72"/>
  <c r="DV71"/>
  <c r="DU71"/>
  <c r="DT71"/>
  <c r="BH71"/>
  <c r="BG71"/>
  <c r="AY71"/>
  <c r="DS71" s="1"/>
  <c r="AK71"/>
  <c r="AO71" s="1"/>
  <c r="AO70" s="1"/>
  <c r="AG71"/>
  <c r="L71"/>
  <c r="L70" s="1"/>
  <c r="BJ70" s="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G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BJ69" s="1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D67"/>
  <c r="DB67"/>
  <c r="DA67"/>
  <c r="CX67"/>
  <c r="CV67"/>
  <c r="CU67"/>
  <c r="CP67"/>
  <c r="CO67"/>
  <c r="CL67"/>
  <c r="CJ67"/>
  <c r="CI67"/>
  <c r="CF67"/>
  <c r="CD67"/>
  <c r="CC67"/>
  <c r="BX67"/>
  <c r="BW67"/>
  <c r="BR67"/>
  <c r="BQ67"/>
  <c r="BN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M48"/>
  <c r="DJ48"/>
  <c r="DI48"/>
  <c r="DH48"/>
  <c r="DG48"/>
  <c r="DD48"/>
  <c r="DC48"/>
  <c r="DB48"/>
  <c r="DA48"/>
  <c r="CX48"/>
  <c r="CW48"/>
  <c r="CV48"/>
  <c r="CU48"/>
  <c r="CR48"/>
  <c r="CQ48"/>
  <c r="CP48"/>
  <c r="CO48"/>
  <c r="CL48"/>
  <c r="CK48"/>
  <c r="CJ48"/>
  <c r="CI48"/>
  <c r="CF48"/>
  <c r="CE48"/>
  <c r="CD48"/>
  <c r="CC48"/>
  <c r="BZ48"/>
  <c r="BY48"/>
  <c r="BX48"/>
  <c r="BW48"/>
  <c r="BT48"/>
  <c r="BS48"/>
  <c r="BR48"/>
  <c r="BQ48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N48"/>
  <c r="CZ48" s="1"/>
  <c r="AM48"/>
  <c r="CY48" s="1"/>
  <c r="AL48"/>
  <c r="AL46" s="1"/>
  <c r="AK48"/>
  <c r="AJ48"/>
  <c r="CT48" s="1"/>
  <c r="AI48"/>
  <c r="CS48" s="1"/>
  <c r="AH48"/>
  <c r="AH46" s="1"/>
  <c r="AG48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R46"/>
  <c r="DQ46"/>
  <c r="DN46"/>
  <c r="DM46"/>
  <c r="DH46"/>
  <c r="DH36" s="1"/>
  <c r="DG46"/>
  <c r="DB46"/>
  <c r="DA46"/>
  <c r="CV46"/>
  <c r="CV36" s="1"/>
  <c r="CU46"/>
  <c r="CP46"/>
  <c r="CO46"/>
  <c r="CJ46"/>
  <c r="CJ36" s="1"/>
  <c r="CI46"/>
  <c r="CD46"/>
  <c r="CC46"/>
  <c r="BX46"/>
  <c r="BW46"/>
  <c r="BR46"/>
  <c r="BQ46"/>
  <c r="BL46"/>
  <c r="BL36" s="1"/>
  <c r="BK46"/>
  <c r="BF46"/>
  <c r="BE46"/>
  <c r="BD46"/>
  <c r="BC46"/>
  <c r="AT46"/>
  <c r="AT36" s="1"/>
  <c r="AO46"/>
  <c r="AK46"/>
  <c r="AG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E41" s="1"/>
  <c r="DU41" s="1"/>
  <c r="AS4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R37"/>
  <c r="DQ37"/>
  <c r="DP37"/>
  <c r="DO37"/>
  <c r="DN37"/>
  <c r="DM37"/>
  <c r="DH37"/>
  <c r="DG37"/>
  <c r="DG36" s="1"/>
  <c r="DB37"/>
  <c r="DA37"/>
  <c r="CV37"/>
  <c r="CU37"/>
  <c r="CU36" s="1"/>
  <c r="CP37"/>
  <c r="CO37"/>
  <c r="CJ37"/>
  <c r="CI37"/>
  <c r="CI36" s="1"/>
  <c r="CD37"/>
  <c r="CC37"/>
  <c r="BX37"/>
  <c r="BW37"/>
  <c r="BW36" s="1"/>
  <c r="BR37"/>
  <c r="BQ37"/>
  <c r="BL37"/>
  <c r="BH37"/>
  <c r="BF37"/>
  <c r="BF36" s="1"/>
  <c r="BD37"/>
  <c r="BD36" s="1"/>
  <c r="AZ37"/>
  <c r="AY37"/>
  <c r="AX37"/>
  <c r="AT37"/>
  <c r="AS37"/>
  <c r="AP37"/>
  <c r="AO37"/>
  <c r="AO36" s="1"/>
  <c r="AL37"/>
  <c r="AK37"/>
  <c r="AK36" s="1"/>
  <c r="AH37"/>
  <c r="AG37"/>
  <c r="AD37"/>
  <c r="AC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AG35"/>
  <c r="L35"/>
  <c r="P35" s="1"/>
  <c r="K35"/>
  <c r="BI35" s="1"/>
  <c r="F35"/>
  <c r="BB35" s="1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Y32"/>
  <c r="U32"/>
  <c r="L32"/>
  <c r="BJ32" s="1"/>
  <c r="K32"/>
  <c r="O32" s="1"/>
  <c r="D32"/>
  <c r="C32"/>
  <c r="DR31"/>
  <c r="DV31" s="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CC8" s="1"/>
  <c r="BX26"/>
  <c r="BW26"/>
  <c r="BR26"/>
  <c r="BQ26"/>
  <c r="BL26"/>
  <c r="BK26"/>
  <c r="BF26"/>
  <c r="BE26"/>
  <c r="BD26"/>
  <c r="BC26"/>
  <c r="AZ26"/>
  <c r="AY26"/>
  <c r="AX26"/>
  <c r="AT26"/>
  <c r="AS26"/>
  <c r="AH26"/>
  <c r="AD26"/>
  <c r="AC26"/>
  <c r="Z26"/>
  <c r="V26"/>
  <c r="R26"/>
  <c r="N26"/>
  <c r="J26"/>
  <c r="H26"/>
  <c r="G26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BJ21" s="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BJ18" s="1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BJ17" s="1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AH9" s="1"/>
  <c r="AH8" s="1"/>
  <c r="M13"/>
  <c r="L13"/>
  <c r="I13"/>
  <c r="K13" s="1"/>
  <c r="BI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W9" s="1"/>
  <c r="AH10"/>
  <c r="L10"/>
  <c r="I10"/>
  <c r="D10"/>
  <c r="C10"/>
  <c r="DR9"/>
  <c r="DQ9"/>
  <c r="DP9"/>
  <c r="DO9"/>
  <c r="DN9"/>
  <c r="DM9"/>
  <c r="DM8" s="1"/>
  <c r="DH9"/>
  <c r="DH8" s="1"/>
  <c r="DH63" s="1"/>
  <c r="DH64" s="1"/>
  <c r="DG9"/>
  <c r="DB9"/>
  <c r="DA9"/>
  <c r="DA8" s="1"/>
  <c r="CV9"/>
  <c r="CV8" s="1"/>
  <c r="CV63" s="1"/>
  <c r="CV64" s="1"/>
  <c r="CU9"/>
  <c r="CP9"/>
  <c r="CO9"/>
  <c r="CJ9"/>
  <c r="CJ8" s="1"/>
  <c r="CJ63" s="1"/>
  <c r="CJ64" s="1"/>
  <c r="CI9"/>
  <c r="CD9"/>
  <c r="CC9"/>
  <c r="BX9"/>
  <c r="BW9"/>
  <c r="BR9"/>
  <c r="BQ9"/>
  <c r="BQ8" s="1"/>
  <c r="BL9"/>
  <c r="BL8" s="1"/>
  <c r="BL63" s="1"/>
  <c r="BL64" s="1"/>
  <c r="BF9"/>
  <c r="BE9"/>
  <c r="BD9"/>
  <c r="BD8" s="1"/>
  <c r="BD63" s="1"/>
  <c r="BD64" s="1"/>
  <c r="BC9"/>
  <c r="BC8" s="1"/>
  <c r="AZ9"/>
  <c r="AX9"/>
  <c r="AT9"/>
  <c r="AS9"/>
  <c r="AD9"/>
  <c r="AC9"/>
  <c r="AC8" s="1"/>
  <c r="Z9"/>
  <c r="Z8" s="1"/>
  <c r="V9"/>
  <c r="R9"/>
  <c r="N9"/>
  <c r="N8" s="1"/>
  <c r="J9"/>
  <c r="J8" s="1"/>
  <c r="H9"/>
  <c r="G9"/>
  <c r="DP8"/>
  <c r="DO8"/>
  <c r="DG8"/>
  <c r="CU8"/>
  <c r="CO8"/>
  <c r="CI8"/>
  <c r="BX8"/>
  <c r="BX63" s="1"/>
  <c r="BX64" s="1"/>
  <c r="BW8"/>
  <c r="BE8"/>
  <c r="AT8"/>
  <c r="AS8"/>
  <c r="AD8"/>
  <c r="R8"/>
  <c r="G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L11" i="1" l="1"/>
  <c r="BN11" s="1"/>
  <c r="G11" i="14" s="1"/>
  <c r="BN12" i="1"/>
  <c r="G12" i="14" s="1"/>
  <c r="C70" i="5"/>
  <c r="C80"/>
  <c r="D37"/>
  <c r="S78" i="11"/>
  <c r="D9" i="5"/>
  <c r="D26"/>
  <c r="C37"/>
  <c r="D80"/>
  <c r="C67"/>
  <c r="D70"/>
  <c r="BB124" i="1"/>
  <c r="BD124" s="1"/>
  <c r="BB126"/>
  <c r="BN126" s="1"/>
  <c r="BA124"/>
  <c r="BA126"/>
  <c r="BB125"/>
  <c r="BA125"/>
  <c r="BD126"/>
  <c r="J100"/>
  <c r="S100"/>
  <c r="X100"/>
  <c r="AI100"/>
  <c r="AN100"/>
  <c r="I100"/>
  <c r="L100"/>
  <c r="W100"/>
  <c r="AB100"/>
  <c r="AM100"/>
  <c r="AR100"/>
  <c r="K100"/>
  <c r="P100"/>
  <c r="AA100"/>
  <c r="AF100"/>
  <c r="AQ100"/>
  <c r="AV100"/>
  <c r="O100"/>
  <c r="T100"/>
  <c r="AE100"/>
  <c r="AJ100"/>
  <c r="AU100"/>
  <c r="BB37" i="11"/>
  <c r="F74"/>
  <c r="F76" s="1"/>
  <c r="DV37"/>
  <c r="F87"/>
  <c r="C75"/>
  <c r="C76"/>
  <c r="Y75"/>
  <c r="Y76"/>
  <c r="BU80"/>
  <c r="O87"/>
  <c r="BO87" s="1"/>
  <c r="BN74"/>
  <c r="DU47"/>
  <c r="K87"/>
  <c r="BI87" s="1"/>
  <c r="BH11" i="1"/>
  <c r="Z36" i="5"/>
  <c r="BH36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B63" s="1"/>
  <c r="DB64" s="1"/>
  <c r="DN8"/>
  <c r="C9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00" i="1"/>
  <c r="BJ77"/>
  <c r="BJ93"/>
  <c r="BJ90" s="1"/>
  <c r="BL100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D36" s="1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R74" s="1"/>
  <c r="Z9"/>
  <c r="D94"/>
  <c r="BL94" s="1"/>
  <c r="BI9" i="10"/>
  <c r="AZ100" i="1"/>
  <c r="BM87" i="11"/>
  <c r="BM77" s="1"/>
  <c r="BH83" i="1"/>
  <c r="AF10"/>
  <c r="P10"/>
  <c r="L10"/>
  <c r="L86" s="1"/>
  <c r="L76" s="1"/>
  <c r="AN10"/>
  <c r="AR10"/>
  <c r="AB10"/>
  <c r="AB73" s="1"/>
  <c r="AJ10"/>
  <c r="AZ10"/>
  <c r="BG77"/>
  <c r="BG80"/>
  <c r="BG83"/>
  <c r="BI42"/>
  <c r="J10"/>
  <c r="AV10"/>
  <c r="T10"/>
  <c r="X10"/>
  <c r="BJ12"/>
  <c r="BI100"/>
  <c r="BH42"/>
  <c r="BH77"/>
  <c r="BH80"/>
  <c r="BG93"/>
  <c r="BG90" s="1"/>
  <c r="BG100"/>
  <c r="BJ54"/>
  <c r="BI77"/>
  <c r="BI80"/>
  <c r="BI83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93"/>
  <c r="BH90" s="1"/>
  <c r="BH100"/>
  <c r="BI55"/>
  <c r="BJ80"/>
  <c r="BJ83"/>
  <c r="BI93"/>
  <c r="BI90" s="1"/>
  <c r="BG42"/>
  <c r="BH55"/>
  <c r="BJ42"/>
  <c r="BJ100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BI70" s="1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DQ63" s="1"/>
  <c r="DQ64" s="1"/>
  <c r="AW26"/>
  <c r="AW8" s="1"/>
  <c r="J36"/>
  <c r="J63" s="1"/>
  <c r="J64" s="1"/>
  <c r="R36"/>
  <c r="R76" s="1"/>
  <c r="R66" s="1"/>
  <c r="K54"/>
  <c r="O54" s="1"/>
  <c r="G46"/>
  <c r="AS46"/>
  <c r="AS36" s="1"/>
  <c r="C46"/>
  <c r="C36" s="1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AY74" s="1"/>
  <c r="C9" i="9"/>
  <c r="J9"/>
  <c r="Z9"/>
  <c r="AG9"/>
  <c r="AG74" s="1"/>
  <c r="H9" i="10"/>
  <c r="P9"/>
  <c r="X9"/>
  <c r="AD9"/>
  <c r="AD74" s="1"/>
  <c r="AP9"/>
  <c r="E37" i="11"/>
  <c r="E87" s="1"/>
  <c r="BG55" i="1"/>
  <c r="BJ55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Y36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E87" s="1"/>
  <c r="E77" s="1"/>
  <c r="L9"/>
  <c r="L74" s="1"/>
  <c r="T9"/>
  <c r="AA9"/>
  <c r="AJ9"/>
  <c r="AJ87" s="1"/>
  <c r="AJ77" s="1"/>
  <c r="AV9"/>
  <c r="R37"/>
  <c r="F100" i="1"/>
  <c r="BO110"/>
  <c r="DT87" i="11"/>
  <c r="AZ77"/>
  <c r="DT114"/>
  <c r="BJ37"/>
  <c r="L87"/>
  <c r="Z75"/>
  <c r="Z76"/>
  <c r="BB47"/>
  <c r="DV47"/>
  <c r="T94"/>
  <c r="P91"/>
  <c r="BP91" s="1"/>
  <c r="BP94"/>
  <c r="AW75"/>
  <c r="AW76"/>
  <c r="E100" i="1"/>
  <c r="BP111"/>
  <c r="BL10"/>
  <c r="BO109"/>
  <c r="BO108"/>
  <c r="BO111"/>
  <c r="I11"/>
  <c r="BP109"/>
  <c r="BP110"/>
  <c r="O11"/>
  <c r="W11"/>
  <c r="AE11"/>
  <c r="AO75" i="11"/>
  <c r="AO76"/>
  <c r="I75"/>
  <c r="I76"/>
  <c r="AG75"/>
  <c r="AG76"/>
  <c r="Q75"/>
  <c r="Q76"/>
  <c r="AM11" i="1"/>
  <c r="AU11"/>
  <c r="BG12"/>
  <c r="BI12"/>
  <c r="BK12"/>
  <c r="BK11" s="1"/>
  <c r="K11"/>
  <c r="S11"/>
  <c r="AA11"/>
  <c r="AI11"/>
  <c r="AQ11"/>
  <c r="AY11"/>
  <c r="BB10"/>
  <c r="BA12"/>
  <c r="BN108"/>
  <c r="AJ12" i="8"/>
  <c r="BR12" i="11" s="1"/>
  <c r="BN109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F75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G74" s="1"/>
  <c r="AM9"/>
  <c r="AS9"/>
  <c r="AY9"/>
  <c r="BB87" i="11"/>
  <c r="DV87"/>
  <c r="F77"/>
  <c r="DS87"/>
  <c r="DS114"/>
  <c r="AY77"/>
  <c r="E37" i="9"/>
  <c r="G38"/>
  <c r="AF38" s="1"/>
  <c r="J37"/>
  <c r="N37"/>
  <c r="N87" s="1"/>
  <c r="N77" s="1"/>
  <c r="R37"/>
  <c r="V37"/>
  <c r="V87" s="1"/>
  <c r="V77" s="1"/>
  <c r="Z37"/>
  <c r="AD37"/>
  <c r="AD87" s="1"/>
  <c r="AD77" s="1"/>
  <c r="G10" i="10"/>
  <c r="J9"/>
  <c r="J74" s="1"/>
  <c r="N9"/>
  <c r="R9"/>
  <c r="R87" s="1"/>
  <c r="R77" s="1"/>
  <c r="V9"/>
  <c r="Z9"/>
  <c r="Z87" s="1"/>
  <c r="Z77" s="1"/>
  <c r="BA37" i="11"/>
  <c r="R74" i="10"/>
  <c r="R75" s="1"/>
  <c r="AE10" i="9"/>
  <c r="AE27"/>
  <c r="AE9" s="1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AM87" s="1"/>
  <c r="AM77" s="1"/>
  <c r="D78"/>
  <c r="BL78" s="1"/>
  <c r="AE81"/>
  <c r="D84"/>
  <c r="BL84" s="1"/>
  <c r="G27" i="10"/>
  <c r="AF27" s="1"/>
  <c r="G38"/>
  <c r="AF38" s="1"/>
  <c r="N37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B87" s="1"/>
  <c r="BB77" s="1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H74" s="1"/>
  <c r="BH75" s="1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D91"/>
  <c r="BL91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N74" i="10"/>
  <c r="N75" s="1"/>
  <c r="V74"/>
  <c r="V75" s="1"/>
  <c r="AG37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L74"/>
  <c r="L75" s="1"/>
  <c r="AE81"/>
  <c r="G84"/>
  <c r="AF84" s="1"/>
  <c r="AG75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G9" s="1"/>
  <c r="AF9" s="1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N123" i="1"/>
  <c r="N124"/>
  <c r="N125"/>
  <c r="N126"/>
  <c r="N127"/>
  <c r="N128"/>
  <c r="N129"/>
  <c r="R123"/>
  <c r="R124"/>
  <c r="R125"/>
  <c r="R126"/>
  <c r="R127"/>
  <c r="R128"/>
  <c r="R129"/>
  <c r="V123"/>
  <c r="V124"/>
  <c r="V125"/>
  <c r="V126"/>
  <c r="V127"/>
  <c r="V128"/>
  <c r="V129"/>
  <c r="Z123"/>
  <c r="Z124"/>
  <c r="Z125"/>
  <c r="Z126"/>
  <c r="Z127"/>
  <c r="Z128"/>
  <c r="Z129"/>
  <c r="AD123"/>
  <c r="AD124"/>
  <c r="AD125"/>
  <c r="AD126"/>
  <c r="AD127"/>
  <c r="AD128"/>
  <c r="AD129"/>
  <c r="AH123"/>
  <c r="AH124"/>
  <c r="AH125"/>
  <c r="AH126"/>
  <c r="AH127"/>
  <c r="AH128"/>
  <c r="AH129"/>
  <c r="AL123"/>
  <c r="AL124"/>
  <c r="AL125"/>
  <c r="AL126"/>
  <c r="AL127"/>
  <c r="AL128"/>
  <c r="AL129"/>
  <c r="AP123"/>
  <c r="AP124"/>
  <c r="AP125"/>
  <c r="AP126"/>
  <c r="AP127"/>
  <c r="AP128"/>
  <c r="AP129"/>
  <c r="AT123"/>
  <c r="AT124"/>
  <c r="AT125"/>
  <c r="AT126"/>
  <c r="AT127"/>
  <c r="AT128"/>
  <c r="AT129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M123" i="1"/>
  <c r="M124"/>
  <c r="M125"/>
  <c r="M126"/>
  <c r="M127"/>
  <c r="M128"/>
  <c r="M129"/>
  <c r="Q123"/>
  <c r="Q124"/>
  <c r="Q125"/>
  <c r="Q126"/>
  <c r="Q127"/>
  <c r="Q128"/>
  <c r="Q129"/>
  <c r="U123"/>
  <c r="U124"/>
  <c r="U125"/>
  <c r="U126"/>
  <c r="U127"/>
  <c r="U128"/>
  <c r="U129"/>
  <c r="Y123"/>
  <c r="Y124"/>
  <c r="Y125"/>
  <c r="Y126"/>
  <c r="Y127"/>
  <c r="Y128"/>
  <c r="Y129"/>
  <c r="AC123"/>
  <c r="AC124"/>
  <c r="AC125"/>
  <c r="AC126"/>
  <c r="AC127"/>
  <c r="AC128"/>
  <c r="AC129"/>
  <c r="AG123"/>
  <c r="AG124"/>
  <c r="AG125"/>
  <c r="AG126"/>
  <c r="AG127"/>
  <c r="AG128"/>
  <c r="AG129"/>
  <c r="AK123"/>
  <c r="AK124"/>
  <c r="AK125"/>
  <c r="AK126"/>
  <c r="AK127"/>
  <c r="AK128"/>
  <c r="AK129"/>
  <c r="AO123"/>
  <c r="AO124"/>
  <c r="AO125"/>
  <c r="AO126"/>
  <c r="AO127"/>
  <c r="AO128"/>
  <c r="AO129"/>
  <c r="AS123"/>
  <c r="AS124"/>
  <c r="AS125"/>
  <c r="AS126"/>
  <c r="AS127"/>
  <c r="AS128"/>
  <c r="AS129"/>
  <c r="K77" i="11"/>
  <c r="CB108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P77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V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C99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Q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BT37"/>
  <c r="T41"/>
  <c r="BP41"/>
  <c r="BP7"/>
  <c r="N65"/>
  <c r="R65"/>
  <c r="AT65"/>
  <c r="BD65"/>
  <c r="BF65"/>
  <c r="BJ9"/>
  <c r="BJ65" s="1"/>
  <c r="BL65"/>
  <c r="BX65"/>
  <c r="CJ65"/>
  <c r="CV65"/>
  <c r="DB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Q17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H76"/>
  <c r="BH66" s="1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C8" l="1"/>
  <c r="D8"/>
  <c r="D76" s="1"/>
  <c r="BN124" i="1"/>
  <c r="BA11"/>
  <c r="BM12"/>
  <c r="F12" i="14" s="1"/>
  <c r="BO12" i="1"/>
  <c r="H12" i="14" s="1"/>
  <c r="BN10" i="1"/>
  <c r="G10" i="14" s="1"/>
  <c r="BP10" i="1"/>
  <c r="I10" i="14" s="1"/>
  <c r="BM124" i="1"/>
  <c r="BC124"/>
  <c r="BM126"/>
  <c r="BC126"/>
  <c r="BN125"/>
  <c r="BD125"/>
  <c r="BM125"/>
  <c r="BC125"/>
  <c r="Q100"/>
  <c r="R100"/>
  <c r="N100"/>
  <c r="M100"/>
  <c r="S87" i="11"/>
  <c r="S77" s="1"/>
  <c r="O77"/>
  <c r="E74"/>
  <c r="X75" i="10"/>
  <c r="X76"/>
  <c r="T75" i="9"/>
  <c r="T76"/>
  <c r="E75" i="8"/>
  <c r="E76"/>
  <c r="L75" i="10"/>
  <c r="L76"/>
  <c r="AD75"/>
  <c r="AD76"/>
  <c r="BB75" i="8"/>
  <c r="BB76"/>
  <c r="R75"/>
  <c r="R76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C76" i="5"/>
  <c r="BH63"/>
  <c r="BH64" s="1"/>
  <c r="DS36"/>
  <c r="CP63"/>
  <c r="AB81" i="10"/>
  <c r="BJ75"/>
  <c r="BI74" i="9"/>
  <c r="BI75" s="1"/>
  <c r="AY74"/>
  <c r="AY75" s="1"/>
  <c r="F74" i="10"/>
  <c r="F75" s="1"/>
  <c r="AE37" i="9"/>
  <c r="BE74" i="10"/>
  <c r="AS74"/>
  <c r="AS75" s="1"/>
  <c r="DQ114" i="1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86" i="1"/>
  <c r="AB76" s="1"/>
  <c r="T73"/>
  <c r="X73"/>
  <c r="T86"/>
  <c r="T76" s="1"/>
  <c r="L73"/>
  <c r="L74" s="1"/>
  <c r="DN12" i="11"/>
  <c r="DN76" s="1"/>
  <c r="BI10" i="1"/>
  <c r="BI54"/>
  <c r="BI56" s="1"/>
  <c r="BG54"/>
  <c r="BG56" s="1"/>
  <c r="X86"/>
  <c r="X76" s="1"/>
  <c r="AN73"/>
  <c r="AF86"/>
  <c r="AF76" s="1"/>
  <c r="AJ73"/>
  <c r="AN86"/>
  <c r="AN76" s="1"/>
  <c r="BH10"/>
  <c r="AE10"/>
  <c r="AE73" s="1"/>
  <c r="AQ10"/>
  <c r="AQ73" s="1"/>
  <c r="AU10"/>
  <c r="W10"/>
  <c r="W73" s="1"/>
  <c r="AY10"/>
  <c r="AY73" s="1"/>
  <c r="AI10"/>
  <c r="AI73" s="1"/>
  <c r="K10"/>
  <c r="K73" s="1"/>
  <c r="AM10"/>
  <c r="AM73" s="1"/>
  <c r="O10"/>
  <c r="O86" s="1"/>
  <c r="O76" s="1"/>
  <c r="I10"/>
  <c r="I86" s="1"/>
  <c r="I76" s="1"/>
  <c r="S10"/>
  <c r="S73" s="1"/>
  <c r="AJ86"/>
  <c r="AJ76" s="1"/>
  <c r="AA10"/>
  <c r="BK10"/>
  <c r="BJ10"/>
  <c r="BJ86" s="1"/>
  <c r="BJ76" s="1"/>
  <c r="BI75" i="8"/>
  <c r="DP12" i="11"/>
  <c r="DP75" s="1"/>
  <c r="BI76" i="8"/>
  <c r="BH54" i="1"/>
  <c r="BH56" s="1"/>
  <c r="BG10"/>
  <c r="J73"/>
  <c r="AV73"/>
  <c r="AV86"/>
  <c r="AV76" s="1"/>
  <c r="AZ73"/>
  <c r="AZ86"/>
  <c r="AZ76" s="1"/>
  <c r="J86"/>
  <c r="J76" s="1"/>
  <c r="H75" i="10"/>
  <c r="H76"/>
  <c r="J75"/>
  <c r="J76"/>
  <c r="AG75"/>
  <c r="AG76"/>
  <c r="H75" i="9"/>
  <c r="H76"/>
  <c r="BH75" i="8"/>
  <c r="BH76"/>
  <c r="AW63" i="5"/>
  <c r="AW76"/>
  <c r="AW66" s="1"/>
  <c r="C63"/>
  <c r="BI76" i="10"/>
  <c r="BI75"/>
  <c r="AY75"/>
  <c r="AY76"/>
  <c r="AM75"/>
  <c r="AM76"/>
  <c r="P75" i="8"/>
  <c r="P76"/>
  <c r="P75" i="10"/>
  <c r="P76"/>
  <c r="BE75"/>
  <c r="BE76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I113" i="1"/>
  <c r="G9" i="9"/>
  <c r="AF9" s="1"/>
  <c r="C74" i="8"/>
  <c r="C75" s="1"/>
  <c r="BH74" i="9"/>
  <c r="AV74"/>
  <c r="E74" i="10"/>
  <c r="DU37" i="11"/>
  <c r="F74" i="8"/>
  <c r="BJ56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J113" i="1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86" i="1"/>
  <c r="AR76" s="1"/>
  <c r="P86"/>
  <c r="P76" s="1"/>
  <c r="G37" i="10"/>
  <c r="AF37" s="1"/>
  <c r="BJ74" i="9"/>
  <c r="BB74"/>
  <c r="AP74"/>
  <c r="AU116" i="8"/>
  <c r="AV116" s="1"/>
  <c r="S116"/>
  <c r="T116" s="1"/>
  <c r="AX116" s="1"/>
  <c r="BJ87" i="11"/>
  <c r="L77"/>
  <c r="AR73" i="1"/>
  <c r="P73"/>
  <c r="L46" i="5"/>
  <c r="H36"/>
  <c r="O25"/>
  <c r="BO25" s="1"/>
  <c r="V100" i="1"/>
  <c r="AF73"/>
  <c r="BP108"/>
  <c r="H100"/>
  <c r="BQ12" i="11"/>
  <c r="BQ76" s="1"/>
  <c r="U100" i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DF117" i="8"/>
  <c r="DQ118" i="11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K113" i="1"/>
  <c r="L113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E7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Q14"/>
  <c r="U14" s="1"/>
  <c r="AO34"/>
  <c r="E34" s="1"/>
  <c r="AP30"/>
  <c r="F30" s="1"/>
  <c r="BB30" s="1"/>
  <c r="Y30"/>
  <c r="U25"/>
  <c r="U22"/>
  <c r="AG21"/>
  <c r="Q19"/>
  <c r="U19" s="1"/>
  <c r="Y19" s="1"/>
  <c r="AG18"/>
  <c r="U17"/>
  <c r="AG16"/>
  <c r="AK16" s="1"/>
  <c r="U12"/>
  <c r="Y12" s="1"/>
  <c r="AP32"/>
  <c r="F32" s="1"/>
  <c r="BB32" s="1"/>
  <c r="Y24"/>
  <c r="Y22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Y20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D63" l="1"/>
  <c r="AZ74" i="1"/>
  <c r="BM11"/>
  <c r="F11" i="14" s="1"/>
  <c r="BO11" i="1"/>
  <c r="H11" i="14" s="1"/>
  <c r="AV74" i="1"/>
  <c r="BM10"/>
  <c r="F10" i="14" s="1"/>
  <c r="BO10" i="1"/>
  <c r="H10" i="14" s="1"/>
  <c r="AJ74" i="1"/>
  <c r="P74"/>
  <c r="AF74"/>
  <c r="T74"/>
  <c r="AB74"/>
  <c r="J74"/>
  <c r="AR74"/>
  <c r="AN74"/>
  <c r="X74"/>
  <c r="W86"/>
  <c r="W76" s="1"/>
  <c r="DP76" i="11"/>
  <c r="I73" i="1"/>
  <c r="I74" s="1"/>
  <c r="BN102"/>
  <c r="BN104"/>
  <c r="BN106"/>
  <c r="BN80"/>
  <c r="BN84"/>
  <c r="BM104"/>
  <c r="BM106"/>
  <c r="BM80"/>
  <c r="BM84"/>
  <c r="BN91"/>
  <c r="BN93"/>
  <c r="BN95"/>
  <c r="BN97"/>
  <c r="BN99"/>
  <c r="BN79"/>
  <c r="BN83"/>
  <c r="BM91"/>
  <c r="BM93"/>
  <c r="BM95"/>
  <c r="BM97"/>
  <c r="BM99"/>
  <c r="BM79"/>
  <c r="BM83"/>
  <c r="BN101"/>
  <c r="BN103"/>
  <c r="BN105"/>
  <c r="BN107"/>
  <c r="BN78"/>
  <c r="BN82"/>
  <c r="BM101"/>
  <c r="BM103"/>
  <c r="BM105"/>
  <c r="BM107"/>
  <c r="BM78"/>
  <c r="BM82"/>
  <c r="BN92"/>
  <c r="BN94"/>
  <c r="BN96"/>
  <c r="BN98"/>
  <c r="BN100"/>
  <c r="BM90"/>
  <c r="BN77"/>
  <c r="BN81"/>
  <c r="BN85"/>
  <c r="BM92"/>
  <c r="BM94"/>
  <c r="BM96"/>
  <c r="BM98"/>
  <c r="BN90"/>
  <c r="BM77"/>
  <c r="BM81"/>
  <c r="BM85"/>
  <c r="DN75" i="11"/>
  <c r="BJ73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86" i="1"/>
  <c r="AM76" s="1"/>
  <c r="AP26" i="5"/>
  <c r="S86" i="1"/>
  <c r="S76" s="1"/>
  <c r="AE86"/>
  <c r="AE76" s="1"/>
  <c r="AJ76" i="10"/>
  <c r="BH86" i="1"/>
  <c r="BH76" s="1"/>
  <c r="BR64" i="5"/>
  <c r="BR65"/>
  <c r="CD64"/>
  <c r="CD65"/>
  <c r="AD75" i="9"/>
  <c r="AD76"/>
  <c r="BH73" i="1"/>
  <c r="AY86"/>
  <c r="AY76" s="1"/>
  <c r="BI86"/>
  <c r="BI76" s="1"/>
  <c r="BI73"/>
  <c r="BG73"/>
  <c r="BG86"/>
  <c r="BG76" s="1"/>
  <c r="O73"/>
  <c r="O74" s="1"/>
  <c r="K86"/>
  <c r="K76" s="1"/>
  <c r="AI86"/>
  <c r="AI76" s="1"/>
  <c r="AQ86"/>
  <c r="AQ76" s="1"/>
  <c r="AA73"/>
  <c r="AA74" s="1"/>
  <c r="AA86"/>
  <c r="AA76" s="1"/>
  <c r="AU73"/>
  <c r="AU86"/>
  <c r="AU76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K87" s="1"/>
  <c r="AK77" s="1"/>
  <c r="AH87" i="10"/>
  <c r="S25" i="5"/>
  <c r="BU25" s="1"/>
  <c r="BH75" i="9"/>
  <c r="BH76"/>
  <c r="DU67" i="5"/>
  <c r="DV67"/>
  <c r="BA67"/>
  <c r="AS64"/>
  <c r="AS65"/>
  <c r="C64"/>
  <c r="C65"/>
  <c r="Z100" i="1"/>
  <c r="BQ75" i="11"/>
  <c r="Y100" i="1"/>
  <c r="AM75" i="9"/>
  <c r="AM76"/>
  <c r="AF9" i="10"/>
  <c r="G87"/>
  <c r="AH87" i="9"/>
  <c r="AH77" s="1"/>
  <c r="AH77" i="10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AH76"/>
  <c r="BL47" i="10"/>
  <c r="AB47"/>
  <c r="D37"/>
  <c r="D75" i="9"/>
  <c r="D76"/>
  <c r="BE118" i="11"/>
  <c r="BG118" s="1"/>
  <c r="BG114"/>
  <c r="AE75" i="8"/>
  <c r="AE76"/>
  <c r="BM12" i="11"/>
  <c r="BG76"/>
  <c r="BG75"/>
  <c r="D74" i="10"/>
  <c r="BL9"/>
  <c r="AB9"/>
  <c r="L117" i="1"/>
  <c r="N113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7" i="1"/>
  <c r="M113"/>
  <c r="K114" i="11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K87"/>
  <c r="AK77" s="1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D65" l="1"/>
  <c r="D64"/>
  <c r="AY74" i="1"/>
  <c r="AU74"/>
  <c r="W74"/>
  <c r="BI75"/>
  <c r="BI74"/>
  <c r="S74"/>
  <c r="BJ75"/>
  <c r="BJ74"/>
  <c r="AI74"/>
  <c r="BG74"/>
  <c r="BH74"/>
  <c r="AM74"/>
  <c r="AE74"/>
  <c r="K74"/>
  <c r="AQ74"/>
  <c r="BH75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BG75" i="1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D100" i="1"/>
  <c r="AC100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O113" i="1"/>
  <c r="P113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Q84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BZ76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A12" i="5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AR114"/>
  <c r="AH100" i="1"/>
  <c r="AG100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Q113" i="1"/>
  <c r="O117"/>
  <c r="M118" i="11"/>
  <c r="O114"/>
  <c r="BO114" s="1"/>
  <c r="BZ12"/>
  <c r="BT76"/>
  <c r="BT75"/>
  <c r="BL87" i="10"/>
  <c r="D77"/>
  <c r="AB87"/>
  <c r="BT114" i="11"/>
  <c r="BR118"/>
  <c r="BT118" s="1"/>
  <c r="BX114"/>
  <c r="BW114"/>
  <c r="R113" i="1"/>
  <c r="P117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P114"/>
  <c r="Q114" s="1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AL100" i="1"/>
  <c r="AK100"/>
  <c r="BE110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T113" i="1"/>
  <c r="S113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D84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T87" s="1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W37" s="1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E26" l="1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AP100" i="1"/>
  <c r="AO100"/>
  <c r="BE108"/>
  <c r="BE109"/>
  <c r="DD94" i="11"/>
  <c r="CX91"/>
  <c r="CY94"/>
  <c r="AM91"/>
  <c r="CY91" s="1"/>
  <c r="AQ94"/>
  <c r="DC94"/>
  <c r="CW91"/>
  <c r="CJ114"/>
  <c r="CI114"/>
  <c r="CF114"/>
  <c r="CD118"/>
  <c r="CF118" s="1"/>
  <c r="U113" i="1"/>
  <c r="S117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V113" i="1"/>
  <c r="T117"/>
  <c r="S114" i="11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65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S80" s="1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CM37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R76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R66" s="1"/>
  <c r="CX71"/>
  <c r="DU26"/>
  <c r="BA26"/>
  <c r="DV26"/>
  <c r="AK8"/>
  <c r="CK63"/>
  <c r="CL65"/>
  <c r="CX36"/>
  <c r="W76"/>
  <c r="AM77" i="11" l="1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AT100" i="1"/>
  <c r="AS100"/>
  <c r="BF108"/>
  <c r="BF110"/>
  <c r="BF109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W113" i="1"/>
  <c r="X113"/>
  <c r="CJ118" i="11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C84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AZ87" i="9" l="1"/>
  <c r="AZ77" s="1"/>
  <c r="AV87" i="11"/>
  <c r="DL87" s="1"/>
  <c r="CX76" i="5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Z113" i="1"/>
  <c r="X117"/>
  <c r="U118" i="11"/>
  <c r="W114"/>
  <c r="CA114" s="1"/>
  <c r="N114" i="8"/>
  <c r="AR114" s="1"/>
  <c r="CR114" i="11"/>
  <c r="CP118"/>
  <c r="CR118" s="1"/>
  <c r="Y113" i="1"/>
  <c r="W117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Z7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BF111" i="1" l="1"/>
  <c r="AX100"/>
  <c r="BF100" s="1"/>
  <c r="BE111"/>
  <c r="AW100"/>
  <c r="BE100" s="1"/>
  <c r="AV77" i="11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AB113" i="1"/>
  <c r="AA113"/>
  <c r="CV118" i="11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C113" i="1"/>
  <c r="AA117"/>
  <c r="AA114" i="11"/>
  <c r="CG114" s="1"/>
  <c r="Y118"/>
  <c r="P114" i="8"/>
  <c r="DJ12" i="11"/>
  <c r="DD76"/>
  <c r="DD75"/>
  <c r="DB118"/>
  <c r="DD118" s="1"/>
  <c r="DD114"/>
  <c r="AD113" i="1"/>
  <c r="AB117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AF113" i="1"/>
  <c r="AE113"/>
  <c r="DH118" i="11"/>
  <c r="DJ118" s="1"/>
  <c r="DJ114"/>
  <c r="DI76"/>
  <c r="DI75"/>
  <c r="DI114"/>
  <c r="DG118"/>
  <c r="DI118" s="1"/>
  <c r="BH118" i="8"/>
  <c r="BG113" i="1"/>
  <c r="BH113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G113" i="1" l="1"/>
  <c r="AE117"/>
  <c r="R114" i="8"/>
  <c r="AF114" i="11"/>
  <c r="CN114" s="1"/>
  <c r="AD118"/>
  <c r="AH113" i="1"/>
  <c r="AF117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I113" i="1"/>
  <c r="AJ113"/>
  <c r="AU64" i="5"/>
  <c r="AU65"/>
  <c r="CV98"/>
  <c r="CT98"/>
  <c r="CU98"/>
  <c r="CS98"/>
  <c r="AL113" i="1" l="1"/>
  <c r="AJ117"/>
  <c r="AI114" i="11"/>
  <c r="CS114" s="1"/>
  <c r="AG118"/>
  <c r="T114" i="8"/>
  <c r="AX114" s="1"/>
  <c r="AK113" i="1"/>
  <c r="AI117"/>
  <c r="AH118" i="11"/>
  <c r="AJ114"/>
  <c r="CT114" s="1"/>
  <c r="CU99" i="5"/>
  <c r="CW98"/>
  <c r="CV99"/>
  <c r="CX98"/>
  <c r="AL114" i="11" l="1"/>
  <c r="AK114"/>
  <c r="U114" i="8"/>
  <c r="AM113" i="1"/>
  <c r="AN113"/>
  <c r="DB98" i="5"/>
  <c r="CZ98"/>
  <c r="CY98"/>
  <c r="DA98"/>
  <c r="AP113" i="1" l="1"/>
  <c r="AN117"/>
  <c r="V114" i="8"/>
  <c r="AN114" i="11"/>
  <c r="CZ114" s="1"/>
  <c r="AL118"/>
  <c r="AO113" i="1"/>
  <c r="AM117"/>
  <c r="AK118" i="11"/>
  <c r="AM114"/>
  <c r="CY114" s="1"/>
  <c r="DB99" i="5"/>
  <c r="DD98"/>
  <c r="DA99"/>
  <c r="DC98"/>
  <c r="W114" i="8" l="1"/>
  <c r="BA114" s="1"/>
  <c r="AP114" i="11"/>
  <c r="AO114"/>
  <c r="AR113" i="1"/>
  <c r="AQ113"/>
  <c r="DG98" i="5"/>
  <c r="DE98"/>
  <c r="DH98"/>
  <c r="DF98"/>
  <c r="AQ114" i="11" l="1"/>
  <c r="DE114" s="1"/>
  <c r="AO118"/>
  <c r="X114" i="8"/>
  <c r="AS113" i="1"/>
  <c r="AQ117"/>
  <c r="AT113"/>
  <c r="AR117"/>
  <c r="AP118" i="11"/>
  <c r="AR114"/>
  <c r="DF114" s="1"/>
  <c r="DH99" i="5"/>
  <c r="DJ98"/>
  <c r="DG99"/>
  <c r="DI98"/>
  <c r="Y114" i="8" l="1"/>
  <c r="AT114" i="11"/>
  <c r="AS114"/>
  <c r="AU113" i="1"/>
  <c r="AV113"/>
  <c r="DM98" i="5"/>
  <c r="DM99" s="1"/>
  <c r="DK98"/>
  <c r="DN98"/>
  <c r="DN99" s="1"/>
  <c r="DL98"/>
  <c r="AV117" i="1" l="1"/>
  <c r="AS118" i="11"/>
  <c r="AU114"/>
  <c r="DK114" s="1"/>
  <c r="Z114" i="8"/>
  <c r="BD114" s="1"/>
  <c r="AU117" i="1"/>
  <c r="AV114" i="11"/>
  <c r="DL114" s="1"/>
  <c r="AT118"/>
  <c r="AX114" l="1"/>
  <c r="AX118" s="1"/>
  <c r="AW114"/>
  <c r="AW118" s="1"/>
  <c r="AY113" i="1"/>
  <c r="AZ113"/>
  <c r="G83"/>
  <c r="BP83" l="1"/>
  <c r="BO83"/>
  <c r="M77"/>
  <c r="N90"/>
  <c r="N77"/>
  <c r="N83"/>
  <c r="N80"/>
  <c r="M83"/>
  <c r="M80"/>
  <c r="Q80" l="1"/>
  <c r="Q83"/>
  <c r="R83"/>
  <c r="R80"/>
  <c r="R90"/>
  <c r="U80"/>
  <c r="U83"/>
  <c r="V80"/>
  <c r="V77"/>
  <c r="V83" l="1"/>
  <c r="V90"/>
  <c r="Y83"/>
  <c r="Y80"/>
  <c r="U77"/>
  <c r="Z83"/>
  <c r="Z80"/>
  <c r="Z77"/>
  <c r="N11"/>
  <c r="Z90" l="1"/>
  <c r="R11"/>
  <c r="Y77"/>
  <c r="AC80"/>
  <c r="AC83"/>
  <c r="AD80"/>
  <c r="AD83"/>
  <c r="AD77"/>
  <c r="N10"/>
  <c r="AD90" l="1"/>
  <c r="R10"/>
  <c r="V11"/>
  <c r="AG83"/>
  <c r="AC77"/>
  <c r="N86"/>
  <c r="AH83"/>
  <c r="AH80"/>
  <c r="AH77"/>
  <c r="N73"/>
  <c r="N74" s="1"/>
  <c r="AG80" l="1"/>
  <c r="R86"/>
  <c r="AH90"/>
  <c r="AK83"/>
  <c r="Z11"/>
  <c r="AG77"/>
  <c r="R73"/>
  <c r="N76"/>
  <c r="AL83"/>
  <c r="AL77"/>
  <c r="V10"/>
  <c r="R74" l="1"/>
  <c r="AL90"/>
  <c r="Z10"/>
  <c r="AD11"/>
  <c r="V86"/>
  <c r="AP83"/>
  <c r="AO83"/>
  <c r="AP77"/>
  <c r="V73"/>
  <c r="V74" l="1"/>
  <c r="Z73"/>
  <c r="Z86"/>
  <c r="Z76" s="1"/>
  <c r="AP90"/>
  <c r="AS83"/>
  <c r="V76"/>
  <c r="BC83"/>
  <c r="BD83"/>
  <c r="BC77"/>
  <c r="AT83"/>
  <c r="AT77"/>
  <c r="AH11"/>
  <c r="AD10"/>
  <c r="Z74" l="1"/>
  <c r="AT90"/>
  <c r="AX83"/>
  <c r="AH10"/>
  <c r="AW83"/>
  <c r="BC80"/>
  <c r="BD77"/>
  <c r="BD80"/>
  <c r="AD73"/>
  <c r="AD74" s="1"/>
  <c r="AD86"/>
  <c r="AX77"/>
  <c r="BF77" s="1"/>
  <c r="AH86" l="1"/>
  <c r="AD76"/>
  <c r="AH73"/>
  <c r="AH74" l="1"/>
  <c r="AH76"/>
  <c r="E80" l="1"/>
  <c r="R77"/>
  <c r="Q77"/>
  <c r="H90" l="1"/>
  <c r="G100"/>
  <c r="R76"/>
  <c r="E83"/>
  <c r="AX90"/>
  <c r="BF90" s="1"/>
  <c r="F83"/>
  <c r="F77"/>
  <c r="F80"/>
  <c r="H77"/>
  <c r="H80"/>
  <c r="H83"/>
  <c r="E77"/>
  <c r="BP100" l="1"/>
  <c r="G90"/>
  <c r="G77"/>
  <c r="M90"/>
  <c r="F10"/>
  <c r="E10"/>
  <c r="AK77"/>
  <c r="AL80"/>
  <c r="AK80"/>
  <c r="AL11"/>
  <c r="M11"/>
  <c r="BO77" l="1"/>
  <c r="BP77"/>
  <c r="BO90"/>
  <c r="BP90"/>
  <c r="F86"/>
  <c r="E73"/>
  <c r="Q90"/>
  <c r="G80"/>
  <c r="AL10"/>
  <c r="AL73" s="1"/>
  <c r="AP80"/>
  <c r="AO77"/>
  <c r="AO80"/>
  <c r="E86"/>
  <c r="F73"/>
  <c r="U90"/>
  <c r="AP11"/>
  <c r="Q11"/>
  <c r="M10"/>
  <c r="F74" l="1"/>
  <c r="E74"/>
  <c r="E76"/>
  <c r="F76"/>
  <c r="BP80"/>
  <c r="BO80"/>
  <c r="AS80"/>
  <c r="AL86"/>
  <c r="AL76" s="1"/>
  <c r="M73"/>
  <c r="AP10"/>
  <c r="AP73" s="1"/>
  <c r="AT80"/>
  <c r="AS77"/>
  <c r="M86"/>
  <c r="Q10"/>
  <c r="U11"/>
  <c r="AT11"/>
  <c r="AL74" l="1"/>
  <c r="M74"/>
  <c r="H11"/>
  <c r="H10"/>
  <c r="Y90"/>
  <c r="Q73"/>
  <c r="AW77"/>
  <c r="BE77" s="1"/>
  <c r="Y11"/>
  <c r="AT10"/>
  <c r="AT73" s="1"/>
  <c r="AP86"/>
  <c r="AP76" s="1"/>
  <c r="M76"/>
  <c r="AX80"/>
  <c r="AW80"/>
  <c r="Q86"/>
  <c r="AC90"/>
  <c r="U10"/>
  <c r="Q74" l="1"/>
  <c r="AP74"/>
  <c r="AX11"/>
  <c r="H73"/>
  <c r="H74" s="1"/>
  <c r="H86"/>
  <c r="AT86"/>
  <c r="AT76" s="1"/>
  <c r="AX10"/>
  <c r="U73"/>
  <c r="Q76"/>
  <c r="U86"/>
  <c r="AG90"/>
  <c r="AC11"/>
  <c r="Y10"/>
  <c r="U74" l="1"/>
  <c r="AT74"/>
  <c r="H76"/>
  <c r="AC10"/>
  <c r="Y73"/>
  <c r="AX73"/>
  <c r="AX86"/>
  <c r="U76"/>
  <c r="Y86"/>
  <c r="AK90"/>
  <c r="AG11"/>
  <c r="AX74" l="1"/>
  <c r="Y74"/>
  <c r="AX76"/>
  <c r="G11"/>
  <c r="AC73"/>
  <c r="AC86"/>
  <c r="AC76" s="1"/>
  <c r="Y76"/>
  <c r="G10"/>
  <c r="AK11"/>
  <c r="AG10"/>
  <c r="AC74" l="1"/>
  <c r="AO90"/>
  <c r="AK10"/>
  <c r="AG73"/>
  <c r="BD90"/>
  <c r="AG86"/>
  <c r="AS90"/>
  <c r="G73"/>
  <c r="G86"/>
  <c r="AO11"/>
  <c r="AG74" l="1"/>
  <c r="G74"/>
  <c r="AK73"/>
  <c r="AK86"/>
  <c r="G76"/>
  <c r="AO10"/>
  <c r="BF12"/>
  <c r="D12" i="14" s="1"/>
  <c r="AG76" i="1"/>
  <c r="BC90"/>
  <c r="AW90"/>
  <c r="AS11"/>
  <c r="BE90" l="1"/>
  <c r="AK74"/>
  <c r="BD11"/>
  <c r="BF11" s="1"/>
  <c r="D11" i="14" s="1"/>
  <c r="AK76" i="1"/>
  <c r="AO73"/>
  <c r="BD10"/>
  <c r="BF10" s="1"/>
  <c r="D10" i="14" s="1"/>
  <c r="AS10" i="1"/>
  <c r="AO86"/>
  <c r="AO74" l="1"/>
  <c r="AW11"/>
  <c r="AS73"/>
  <c r="AS86"/>
  <c r="AS76" s="1"/>
  <c r="AO76"/>
  <c r="AS74" l="1"/>
  <c r="AW86"/>
  <c r="AW73"/>
  <c r="AW74" l="1"/>
  <c r="AW76"/>
  <c r="BE12"/>
  <c r="C12" i="14" s="1"/>
  <c r="BE24" i="1"/>
  <c r="C24" i="14" s="1"/>
  <c r="BC11" i="1" l="1"/>
  <c r="BE11" s="1"/>
  <c r="C11" i="14" s="1"/>
  <c r="BC10" i="1"/>
  <c r="BE10" l="1"/>
  <c r="C10" i="14" s="1"/>
  <c r="BA61" i="1"/>
  <c r="BO61" s="1"/>
  <c r="H61" i="14" s="1"/>
  <c r="BK70" i="1"/>
  <c r="BK61" s="1"/>
  <c r="BO70"/>
  <c r="H70" i="14" s="1"/>
  <c r="BM61" i="1" l="1"/>
  <c r="F61" i="14" s="1"/>
  <c r="BM70" i="1"/>
  <c r="F70" i="14" s="1"/>
  <c r="BA56" i="1"/>
  <c r="BK56" l="1"/>
  <c r="BK54" s="1"/>
  <c r="BO56"/>
  <c r="H56" i="14" s="1"/>
  <c r="BA54" i="1"/>
  <c r="BK86" l="1"/>
  <c r="BK73"/>
  <c r="BO54"/>
  <c r="H54" i="14" s="1"/>
  <c r="BA86" i="1"/>
  <c r="BA76" s="1"/>
  <c r="BM54"/>
  <c r="F54" i="14" s="1"/>
  <c r="BA73" i="1"/>
  <c r="BM56"/>
  <c r="F56" i="14" s="1"/>
  <c r="BA74" i="1" l="1"/>
  <c r="BM86"/>
  <c r="BK76"/>
  <c r="BO86"/>
  <c r="BK74"/>
  <c r="BB61"/>
  <c r="BP61" s="1"/>
  <c r="I61" i="14" s="1"/>
  <c r="BC61" i="1"/>
  <c r="BE61" s="1"/>
  <c r="C61" i="14" s="1"/>
  <c r="BD61" i="1"/>
  <c r="BD56" s="1"/>
  <c r="BE70"/>
  <c r="C70" i="14" s="1"/>
  <c r="BF70" i="1"/>
  <c r="D70" i="14" s="1"/>
  <c r="BL70" i="1"/>
  <c r="BN70" s="1"/>
  <c r="G70" i="14" s="1"/>
  <c r="BP70" i="1"/>
  <c r="I70" i="14" s="1"/>
  <c r="BL61" i="1" l="1"/>
  <c r="BN61" s="1"/>
  <c r="G61" i="14" s="1"/>
  <c r="BF61" i="1"/>
  <c r="D61" i="14" s="1"/>
  <c r="BD54" i="1"/>
  <c r="BF56"/>
  <c r="D56" i="14" s="1"/>
  <c r="BB56" i="1"/>
  <c r="BC56"/>
  <c r="BD73" l="1"/>
  <c r="BD86"/>
  <c r="BF54"/>
  <c r="D54" i="14" s="1"/>
  <c r="BP56" i="1"/>
  <c r="I56" i="14" s="1"/>
  <c r="BL56" i="1"/>
  <c r="BL54" s="1"/>
  <c r="BB54"/>
  <c r="BE56"/>
  <c r="C56" i="14" s="1"/>
  <c r="BC54" i="1"/>
  <c r="BN56" l="1"/>
  <c r="G56" i="14" s="1"/>
  <c r="BD74" i="1"/>
  <c r="BL86"/>
  <c r="BL73"/>
  <c r="BE54"/>
  <c r="C54" i="14" s="1"/>
  <c r="BC73" i="1"/>
  <c r="BC86"/>
  <c r="BD76"/>
  <c r="BF86"/>
  <c r="BP54"/>
  <c r="I54" i="14" s="1"/>
  <c r="BN54" i="1"/>
  <c r="G54" i="14" s="1"/>
  <c r="BB73" i="1"/>
  <c r="BB86"/>
  <c r="BB76" s="1"/>
  <c r="BB74" l="1"/>
  <c r="BN86"/>
  <c r="BP86"/>
  <c r="BL76"/>
  <c r="BC76"/>
  <c r="BE86"/>
  <c r="BL74"/>
  <c r="BC74"/>
  <c r="BA100"/>
  <c r="BK102"/>
  <c r="BO102" s="1"/>
  <c r="BM102" l="1"/>
  <c r="BK100"/>
  <c r="BO100" l="1"/>
  <c r="BM100"/>
</calcChain>
</file>

<file path=xl/sharedStrings.xml><?xml version="1.0" encoding="utf-8"?>
<sst xmlns="http://schemas.openxmlformats.org/spreadsheetml/2006/main" count="4126" uniqueCount="319">
  <si>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</si>
  <si>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</si>
  <si>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</si>
  <si>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</si>
  <si>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</si>
  <si>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</si>
  <si>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</si>
  <si>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</si>
  <si>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</si>
  <si>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</si>
  <si>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</si>
  <si>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</si>
  <si>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</si>
  <si>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</si>
  <si>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</si>
  <si>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</si>
  <si>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</si>
  <si>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</si>
  <si>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</si>
  <si>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</si>
  <si>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</si>
  <si>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</si>
  <si>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</si>
  <si>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</si>
  <si>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</si>
  <si>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</si>
  <si>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</si>
  <si>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</si>
  <si>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</si>
  <si>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</si>
  <si>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</si>
  <si>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</si>
  <si>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</si>
  <si>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</si>
  <si>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</si>
  <si>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</si>
  <si>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</si>
  <si>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</si>
  <si>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</si>
  <si>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</si>
  <si>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</si>
  <si>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</si>
  <si>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</si>
  <si>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</si>
  <si>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</si>
  <si>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</si>
  <si>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</si>
  <si>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</si>
  <si>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</si>
  <si>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</si>
  <si>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</si>
  <si>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</si>
  <si>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</si>
  <si>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</si>
  <si>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</si>
  <si>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</si>
  <si>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</si>
  <si>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</si>
  <si>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</si>
  <si>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</si>
  <si>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</si>
  <si>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</si>
  <si>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</si>
  <si>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</si>
  <si>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</si>
  <si>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</si>
  <si>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</si>
  <si>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</si>
  <si>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</si>
  <si>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</si>
  <si>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</si>
  <si>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</si>
  <si>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</si>
  <si>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</si>
  <si>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</si>
  <si>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</si>
  <si>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</si>
  <si>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</si>
  <si>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</si>
  <si>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</si>
  <si>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</si>
  <si>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</si>
  <si>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</si>
  <si>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</si>
  <si>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</si>
  <si>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</si>
  <si>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</si>
  <si>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</si>
  <si>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</si>
  <si>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</si>
  <si>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</si>
  <si>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</si>
  <si>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</si>
  <si>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</si>
  <si>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</si>
  <si>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</si>
  <si>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</si>
  <si>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</si>
  <si>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</si>
  <si>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</si>
  <si>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</si>
  <si>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</si>
  <si>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</si>
  <si>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</si>
  <si>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</si>
  <si>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</si>
  <si>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</si>
  <si>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</si>
  <si>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</si>
  <si>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</si>
  <si>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</si>
  <si>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</si>
  <si>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</si>
  <si>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</si>
  <si>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</si>
  <si>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</si>
  <si>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</si>
  <si>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</si>
  <si>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</si>
  <si>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</si>
  <si>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</si>
  <si>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</si>
  <si>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</si>
  <si>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</si>
  <si>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</si>
  <si>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</si>
  <si>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</si>
  <si>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</si>
  <si>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</si>
  <si>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</si>
  <si>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</si>
  <si>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</si>
  <si>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</si>
  <si>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</si>
  <si>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</si>
  <si>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</si>
  <si>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</si>
  <si>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</si>
  <si>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</si>
  <si>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</si>
  <si>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</si>
  <si>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</si>
  <si>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</si>
  <si>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</si>
  <si>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</si>
  <si>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</si>
  <si>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</si>
  <si>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</si>
  <si>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</si>
  <si>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</si>
  <si>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</si>
  <si>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</si>
  <si>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</si>
  <si>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</si>
  <si>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</si>
  <si>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</si>
  <si>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</si>
  <si>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</si>
  <si>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</si>
  <si>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</si>
  <si>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</si>
  <si>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</si>
  <si>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</si>
  <si>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</si>
  <si>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</si>
  <si>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</si>
  <si>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</si>
  <si>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</si>
  <si>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</si>
  <si>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</si>
  <si>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</si>
  <si>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</si>
  <si>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</si>
  <si>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</si>
  <si>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</si>
  <si>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- за счет целевых МБТ (субвенций, субсидий (кроме субсидий, являющихся источником оплаты труда), иных МБТ)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</si>
  <si>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</si>
  <si>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</si>
  <si>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</si>
  <si>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</si>
  <si>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</si>
  <si>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</si>
  <si>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</si>
  <si>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</si>
  <si>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</si>
  <si>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</si>
  <si>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</si>
  <si>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</si>
  <si>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</si>
  <si>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</si>
  <si>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</si>
  <si>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</si>
  <si>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2.1.3 Субвенция на выравнивание поселений</t>
  </si>
  <si>
    <t>2.1.4. Субсидия на сбалансированность</t>
  </si>
  <si>
    <t>2.1.5. Субсидии на частичную компенсацию расходов, связанных с повышением оплаты труда работников бюджетной сферы</t>
  </si>
  <si>
    <t>2.1.6. ИМБТ на осущ.части полномочий от поселений</t>
  </si>
  <si>
    <t>2. Оплата коммунальных услуг</t>
  </si>
  <si>
    <t xml:space="preserve">3. Дотация бюджетам поселений </t>
  </si>
  <si>
    <t>4. Дорожный фонд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</si>
  <si>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</si>
  <si>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</si>
  <si>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5.1. Социальное обеспечение и иные выплаты</t>
  </si>
  <si>
    <t>5.2. Капитальные вложения в объекты мун.собственности</t>
  </si>
  <si>
    <r>
      <t xml:space="preserve">5.4. Исполнение судебных актов </t>
    </r>
    <r>
      <rPr>
        <sz val="10"/>
        <rFont val="Times New Roman Cyr"/>
        <charset val="204"/>
      </rPr>
      <t>(КВР 830)</t>
    </r>
  </si>
  <si>
    <r>
      <t>5.3. Субсидии юрид.лицам</t>
    </r>
    <r>
      <rPr>
        <sz val="10"/>
        <rFont val="Times New Roman Cyr"/>
        <charset val="204"/>
      </rPr>
      <t xml:space="preserve"> (КВР 810)</t>
    </r>
  </si>
  <si>
    <r>
      <t xml:space="preserve">5.5. Исполнение муниц.гарантий </t>
    </r>
    <r>
      <rPr>
        <sz val="10"/>
        <rFont val="Times New Roman Cyr"/>
        <charset val="204"/>
      </rPr>
      <t>(КВР 840)</t>
    </r>
  </si>
  <si>
    <r>
      <t xml:space="preserve">5.6.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</si>
  <si>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5.7. Резервные средства </t>
    </r>
    <r>
      <rPr>
        <sz val="10"/>
        <rFont val="Times New Roman Cyr"/>
        <charset val="204"/>
      </rPr>
      <t>(КВР 870)</t>
    </r>
  </si>
  <si>
    <r>
      <t xml:space="preserve">5.8. Обслуживание муниципального долга </t>
    </r>
    <r>
      <rPr>
        <sz val="10"/>
        <rFont val="Times New Roman Cyr"/>
        <charset val="204"/>
      </rPr>
      <t>(КВР 730)</t>
    </r>
  </si>
  <si>
    <r>
      <t>5.9. Прочие расходы</t>
    </r>
    <r>
      <rPr>
        <sz val="10"/>
        <rFont val="Times New Roman Cyr"/>
        <charset val="204"/>
      </rPr>
      <t xml:space="preserve"> (за искл.стр.5.1-5.8.) - расшифровка прилагается</t>
    </r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</si>
  <si>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</si>
  <si>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</si>
  <si>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</si>
  <si>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</si>
  <si>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</si>
  <si>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на 2021 год</t>
  </si>
  <si>
    <t>2021 год</t>
  </si>
  <si>
    <t>на 01.01.2022 года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</si>
  <si>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</si>
  <si>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</si>
  <si>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</si>
  <si>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"утверждено на год" к "исполнено за 2020 год" свыше ±10%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</si>
  <si>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</si>
  <si>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</si>
  <si>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</si>
  <si>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</si>
  <si>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</si>
  <si>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</si>
  <si>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</si>
  <si>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</si>
  <si>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</si>
  <si>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доходы от сдачи в аренду имущества, составляющего казну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</si>
  <si>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</si>
  <si>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</si>
  <si>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</si>
  <si>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</si>
  <si>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</si>
  <si>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</si>
  <si>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</si>
  <si>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</si>
  <si>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</si>
  <si>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</si>
  <si>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</si>
  <si>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</si>
  <si>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</si>
  <si>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- безвозмездные поступления (субсидии) (24318)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</si>
  <si>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</si>
  <si>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</si>
  <si>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В 2020 году оплочены все выставленные счета, а в январе 2021 года счета к оплате предъявлены позже.</t>
  </si>
  <si>
    <t>В 2021 году произведены расходы по всем выставленным счетам за содержание дорог.</t>
  </si>
  <si>
    <t>Произведены доплаты к пенсии по мере начисления.</t>
  </si>
  <si>
    <t>В 2021 году снизились расходы по исполнению требований</t>
  </si>
  <si>
    <t>В связи с недостатчностью средств прочие расходы уменьшились. В 2020 году расходы в основном произведены за счет остатка на 01.01.2020г.</t>
  </si>
  <si>
    <t>В 2020 году произведены расходы по всем выставленным счетам, а в 2021 году счета оплачивались по мере представления.</t>
  </si>
  <si>
    <t>В 2020 году расходы по коммунальным платежам были менее утвержденных на 2021 год в связи с закрытием учреждений в связи с COVID-19.</t>
  </si>
  <si>
    <t>В 2021 году запланированы расходы в большем объёме.</t>
  </si>
  <si>
    <t>В 2021 году не запланированы субсидии юридическим лицам в связи с отсутствием необходимости.</t>
  </si>
  <si>
    <t>В 2021 году снизятся расходы по исполнению судебных актов</t>
  </si>
  <si>
    <t>В 2021 году планирутся снижение расходов по исполнению требований</t>
  </si>
  <si>
    <t>В 2020 году расходы по были менее утвержденных на 2021 год в связи с закрытием учреждений в связи с COVID-19.</t>
  </si>
  <si>
    <t>Сократились поступления НДФЛ по крупным предприятиям, таким как Октябрьская дирекция инфраструктуры, Муезерский ЛПХ.</t>
  </si>
  <si>
    <t xml:space="preserve">В январе 2020г. Поступала недоимка за 2019г. </t>
  </si>
  <si>
    <t xml:space="preserve">В январе 2020г. Поступала недоимка за 2019 год. </t>
  </si>
  <si>
    <t>Поступления снизились в связи с уменьшением исковых заявлений в суд.</t>
  </si>
  <si>
    <t>Увеличилось количество земельных участков переданных в собственность</t>
  </si>
  <si>
    <t>В январе 2021 года школы находились на дистанционном обучении.</t>
  </si>
  <si>
    <t>Основная сумма задолженности, образовавшаяся до 2020года, поступила в 2020 году</t>
  </si>
  <si>
    <t xml:space="preserve">В 2020году ПАО Воломский КЛПХ перечислил недоимку по налогу за прошлые года </t>
  </si>
  <si>
    <t>Налог прогнозировался согласно отчетам ИФНС 5-МН</t>
  </si>
  <si>
    <t>При составлении проекта бюджета расчет производился исходя из ожидаемого поступления (на 01.10.20 налог составил 116т.р.)</t>
  </si>
  <si>
    <t>В 2020году некоторые ИП были освобождены от арендной платы в связи с проведением ремонта.</t>
  </si>
  <si>
    <t>В сязи с увеличением цен на коммунальные услуги.</t>
  </si>
  <si>
    <t>В 2020 году образовательные организации находились на дистанционном обуении</t>
  </si>
  <si>
    <t>Реализация имущества утверждена согласно плана приватизации</t>
  </si>
  <si>
    <t>Продажа земли утверждена согласно плана приватизации</t>
  </si>
  <si>
    <t>В 2020году длительное время отсутствовал работник по административной коммиссии, также на длительном больничном находился работник по КДН.</t>
  </si>
  <si>
    <t>В бюджете Муезерского городского поселения ошибочно завышены плановые показатели, в феврале будут внесены изменения</t>
  </si>
  <si>
    <t>- за счет целевых МБТ (субвенций, субсидий (кроме субсидий, являющихся источником оплаты труда), иных МБТ) (без 0835,24327,24330 в конс.без ст.251)</t>
  </si>
  <si>
    <t>Х</t>
  </si>
  <si>
    <t>В 2021 году увеличились расходы по исполнению судебных актов</t>
  </si>
  <si>
    <t>В феврале 2021г. были возвраты налога ООО "Карелочка", ООО "Тикша"</t>
  </si>
  <si>
    <t>В феврале 2021 года оплатили налог крупные налогоплательщики ПАО Воломский КЛПХ "Лескарел", АО "Ледмозерское ЛЗХ"</t>
  </si>
  <si>
    <t>Увеличилось количество выданных патентов</t>
  </si>
  <si>
    <t>Платежи за февраль поступили в марте</t>
  </si>
  <si>
    <t>В январе 2021г ООО "ЕИРЦ" были перечислены денежные средства населения за наем жилья</t>
  </si>
  <si>
    <t>Не поступили доходы в бюджеты поселений из-за ограничений рыночной торговли</t>
  </si>
  <si>
    <t>Не состоялась продажа земли.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</si>
  <si>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</si>
  <si>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</si>
  <si>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</si>
  <si>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09 040)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</si>
  <si>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</si>
  <si>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</si>
  <si>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</si>
  <si>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</si>
  <si>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</si>
  <si>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2.1.2. Дотации на сбалансированность (0864)</t>
  </si>
  <si>
    <t>2.1.3 Субвенция на выравнивание поселений  (0835)</t>
  </si>
  <si>
    <t>2.1.5. Субсидии на частичную компенсацию расходов, связанных с повышением оплаты труда работников бюджетной сферы (24327+24330)</t>
  </si>
  <si>
    <t xml:space="preserve">1. ФОТ с начислениями (КУ, АУ, БУ) ВР(111,121,119,129), в т.ч.: </t>
  </si>
  <si>
    <t>2. Оплата коммунальных услуг (ст.223)</t>
  </si>
  <si>
    <t>3. Дотация бюджетам поселений (раздел 14)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</si>
  <si>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</si>
  <si>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</si>
  <si>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</si>
  <si>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</si>
  <si>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</si>
  <si>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</si>
  <si>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</si>
  <si>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</si>
  <si>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</si>
  <si>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</si>
  <si>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осущ. части полномочий по согл-м (за счет иных МБТ)</t>
  </si>
  <si>
    <t>III. ВЕРХНИЙ ПРЕДЕЛ МУНИЦИПАЛЬНОГО ДОЛГА (решение о бюджете)</t>
  </si>
  <si>
    <t>родительская плата (1 13 01 99505ХХ01130)</t>
  </si>
  <si>
    <t>10 июля 2021 года</t>
  </si>
  <si>
    <t>на 01.07.2020г.( на отчетную дату аналогично текущему финансовому году)</t>
  </si>
  <si>
    <t>на 01.07.2021г. на отчетную дату)</t>
  </si>
  <si>
    <t>на 01.07.2021 года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</si>
</sst>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%"/>
  </numFmts>
  <fonts count="73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1"/>
      <name val="Times New Roman Cyr"/>
      <charset val="204"/>
    </font>
    <font>
      <i/>
      <sz val="13"/>
      <name val="Times New Roman Greek"/>
      <charset val="204"/>
    </font>
    <font>
      <b/>
      <sz val="11"/>
      <color rgb="FFFF0000"/>
      <name val="Times New Roman Cyr"/>
      <charset val="204"/>
    </font>
    <font>
      <i/>
      <sz val="8"/>
      <name val="Times New Roman Cyr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sz val="8"/>
      <name val="Times New Roman Cyr"/>
      <charset val="204"/>
    </font>
    <font>
      <sz val="11"/>
      <color rgb="FFFF0000"/>
      <name val="Times New Roman Cyr"/>
      <charset val="204"/>
    </font>
    <font>
      <sz val="11"/>
      <color rgb="FFFF0000"/>
      <name val="Times New Roman Cyr"/>
      <family val="1"/>
      <charset val="204"/>
    </font>
    <font>
      <b/>
      <i/>
      <sz val="11"/>
      <color rgb="FFFF0000"/>
      <name val="Times New Roman Cyr"/>
      <family val="1"/>
      <charset val="204"/>
    </font>
    <font>
      <sz val="11"/>
      <color rgb="FFFF0000"/>
      <name val="Times New Roman Cyr"/>
    </font>
    <font>
      <b/>
      <i/>
      <sz val="11"/>
      <color rgb="FFFF0000"/>
      <name val="Times New Roman Cyr"/>
      <charset val="204"/>
    </font>
    <font>
      <i/>
      <sz val="13"/>
      <color rgb="FFFF0000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3"/>
      <color rgb="FFFF0000"/>
      <name val="Times New Roman"/>
      <family val="1"/>
      <charset val="204"/>
    </font>
    <font>
      <b/>
      <i/>
      <sz val="13"/>
      <color rgb="FFFF0000"/>
      <name val="Times New Roman"/>
      <family val="1"/>
      <charset val="204"/>
    </font>
    <font>
      <u/>
      <sz val="13"/>
      <name val="Times New Roman"/>
      <family val="1"/>
      <charset val="204"/>
    </font>
    <font>
      <b/>
      <i/>
      <u/>
      <sz val="13"/>
      <name val="Times New Roman"/>
      <family val="1"/>
      <charset val="204"/>
    </font>
    <font>
      <b/>
      <u/>
      <sz val="13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</cellStyleXfs>
  <cellXfs count="586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46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Alignment="1" applyProtection="1">
      <alignment vertical="top" wrapText="1"/>
      <protection locked="0"/>
    </xf>
    <xf numFmtId="49" fontId="54" fillId="0" borderId="21" xfId="0" applyNumberFormat="1" applyFont="1" applyFill="1" applyBorder="1" applyAlignment="1" applyProtection="1">
      <alignment horizontal="left" vertical="center" wrapText="1"/>
    </xf>
    <xf numFmtId="49" fontId="17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" xfId="0" applyNumberFormat="1" applyFont="1" applyFill="1" applyBorder="1" applyAlignment="1" applyProtection="1">
      <alignment horizontal="left" vertical="center" wrapText="1"/>
    </xf>
    <xf numFmtId="3" fontId="22" fillId="0" borderId="0" xfId="0" applyNumberFormat="1" applyFont="1" applyFill="1" applyBorder="1" applyAlignment="1" applyProtection="1">
      <alignment vertical="top" wrapText="1"/>
      <protection locked="0"/>
    </xf>
    <xf numFmtId="3" fontId="3" fillId="0" borderId="0" xfId="0" applyNumberFormat="1" applyFont="1" applyFill="1" applyBorder="1" applyAlignment="1" applyProtection="1">
      <alignment vertical="top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7" fillId="0" borderId="0" xfId="0" applyNumberFormat="1" applyFont="1" applyFill="1" applyBorder="1" applyAlignment="1" applyProtection="1">
      <alignment horizontal="justify" vertical="center"/>
      <protection locked="0"/>
    </xf>
    <xf numFmtId="3" fontId="8" fillId="0" borderId="3" xfId="0" applyNumberFormat="1" applyFont="1" applyFill="1" applyBorder="1" applyAlignment="1" applyProtection="1">
      <alignment horizontal="justify" vertical="center"/>
      <protection locked="0"/>
    </xf>
    <xf numFmtId="3" fontId="60" fillId="0" borderId="0" xfId="0" applyNumberFormat="1" applyFont="1" applyFill="1" applyBorder="1" applyAlignment="1" applyProtection="1">
      <alignment horizontal="justify" vertical="center"/>
      <protection locked="0"/>
    </xf>
    <xf numFmtId="3" fontId="61" fillId="0" borderId="0" xfId="0" applyNumberFormat="1" applyFont="1" applyFill="1" applyBorder="1" applyProtection="1">
      <protection locked="0"/>
    </xf>
    <xf numFmtId="3" fontId="61" fillId="0" borderId="0" xfId="0" applyNumberFormat="1" applyFont="1" applyFill="1" applyProtection="1">
      <protection locked="0"/>
    </xf>
    <xf numFmtId="3" fontId="55" fillId="0" borderId="0" xfId="0" applyNumberFormat="1" applyFont="1" applyFill="1" applyBorder="1" applyAlignment="1" applyProtection="1">
      <alignment vertical="center"/>
      <protection locked="0"/>
    </xf>
    <xf numFmtId="3" fontId="55" fillId="0" borderId="0" xfId="0" applyNumberFormat="1" applyFont="1" applyFill="1" applyAlignment="1" applyProtection="1">
      <alignment vertical="center"/>
      <protection locked="0"/>
    </xf>
    <xf numFmtId="3" fontId="62" fillId="0" borderId="0" xfId="0" applyNumberFormat="1" applyFont="1" applyFill="1" applyBorder="1" applyAlignment="1" applyProtection="1">
      <alignment vertical="center"/>
      <protection locked="0"/>
    </xf>
    <xf numFmtId="3" fontId="62" fillId="0" borderId="0" xfId="0" applyNumberFormat="1" applyFont="1" applyFill="1" applyAlignment="1" applyProtection="1">
      <alignment vertical="center"/>
      <protection locked="0"/>
    </xf>
    <xf numFmtId="3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Border="1" applyAlignment="1" applyProtection="1">
      <alignment vertical="center"/>
      <protection locked="0"/>
    </xf>
    <xf numFmtId="49" fontId="61" fillId="0" borderId="0" xfId="0" applyNumberFormat="1" applyFont="1" applyFill="1" applyAlignment="1" applyProtection="1">
      <alignment vertical="center"/>
      <protection locked="0"/>
    </xf>
    <xf numFmtId="3" fontId="60" fillId="0" borderId="0" xfId="0" applyNumberFormat="1" applyFont="1" applyFill="1" applyBorder="1" applyAlignment="1" applyProtection="1">
      <alignment vertical="center"/>
      <protection locked="0"/>
    </xf>
    <xf numFmtId="3" fontId="60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Alignment="1" applyProtection="1">
      <alignment vertical="center"/>
      <protection locked="0"/>
    </xf>
    <xf numFmtId="3" fontId="63" fillId="0" borderId="0" xfId="0" applyNumberFormat="1" applyFont="1" applyFill="1" applyAlignment="1" applyProtection="1">
      <alignment vertical="center"/>
      <protection locked="0"/>
    </xf>
    <xf numFmtId="3" fontId="64" fillId="0" borderId="0" xfId="0" applyNumberFormat="1" applyFont="1" applyFill="1" applyBorder="1" applyAlignment="1" applyProtection="1">
      <alignment vertical="center"/>
      <protection locked="0"/>
    </xf>
    <xf numFmtId="3" fontId="64" fillId="0" borderId="0" xfId="0" applyNumberFormat="1" applyFont="1" applyFill="1" applyAlignment="1" applyProtection="1">
      <alignment vertical="center"/>
      <protection locked="0"/>
    </xf>
    <xf numFmtId="3" fontId="63" fillId="0" borderId="0" xfId="0" applyNumberFormat="1" applyFont="1" applyFill="1" applyBorder="1" applyProtection="1">
      <protection locked="0"/>
    </xf>
    <xf numFmtId="3" fontId="63" fillId="0" borderId="0" xfId="0" applyNumberFormat="1" applyFont="1" applyFill="1" applyBorder="1" applyAlignment="1" applyProtection="1">
      <alignment horizontal="justify" vertical="center"/>
      <protection locked="0"/>
    </xf>
    <xf numFmtId="3" fontId="63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Protection="1">
      <protection locked="0"/>
    </xf>
    <xf numFmtId="3" fontId="7" fillId="0" borderId="0" xfId="0" applyNumberFormat="1" applyFont="1" applyFill="1" applyProtection="1">
      <protection locked="0"/>
    </xf>
    <xf numFmtId="3" fontId="7" fillId="0" borderId="0" xfId="0" applyNumberFormat="1" applyFont="1" applyFill="1" applyAlignment="1" applyProtection="1">
      <alignment vertical="top" wrapText="1"/>
      <protection locked="0"/>
    </xf>
    <xf numFmtId="3" fontId="9" fillId="0" borderId="0" xfId="0" applyNumberFormat="1" applyFont="1" applyFill="1" applyAlignment="1" applyProtection="1">
      <alignment horizontal="center" vertical="top" wrapText="1"/>
      <protection locked="0"/>
    </xf>
    <xf numFmtId="3" fontId="15" fillId="0" borderId="0" xfId="0" applyNumberFormat="1" applyFont="1" applyFill="1" applyBorder="1" applyAlignment="1" applyProtection="1">
      <alignment horizontal="center"/>
      <protection locked="0"/>
    </xf>
    <xf numFmtId="3" fontId="15" fillId="0" borderId="0" xfId="0" applyNumberFormat="1" applyFont="1" applyFill="1" applyAlignment="1" applyProtection="1">
      <alignment horizontal="center"/>
      <protection locked="0"/>
    </xf>
    <xf numFmtId="3" fontId="8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0" fillId="0" borderId="0" xfId="0" applyNumberFormat="1" applyFont="1" applyFill="1" applyBorder="1" applyProtection="1">
      <protection locked="0"/>
    </xf>
    <xf numFmtId="3" fontId="50" fillId="0" borderId="0" xfId="0" applyNumberFormat="1" applyFont="1" applyFill="1" applyProtection="1"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3" fontId="7" fillId="0" borderId="0" xfId="0" applyNumberFormat="1" applyFont="1" applyFill="1" applyBorder="1" applyAlignment="1" applyProtection="1">
      <alignment vertical="center"/>
      <protection locked="0"/>
    </xf>
    <xf numFmtId="3" fontId="7" fillId="0" borderId="3" xfId="0" applyNumberFormat="1" applyFont="1" applyFill="1" applyBorder="1" applyAlignment="1" applyProtection="1">
      <alignment horizontal="justify" vertical="center"/>
      <protection locked="0"/>
    </xf>
    <xf numFmtId="9" fontId="5" fillId="13" borderId="3" xfId="1" applyFont="1" applyFill="1" applyBorder="1" applyAlignment="1" applyProtection="1">
      <alignment horizontal="center" vertical="center" wrapText="1"/>
    </xf>
    <xf numFmtId="3" fontId="18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Alignment="1" applyProtection="1">
      <alignment vertical="center"/>
      <protection locked="0"/>
    </xf>
    <xf numFmtId="3" fontId="59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9" fontId="9" fillId="13" borderId="3" xfId="1" applyFont="1" applyFill="1" applyBorder="1" applyAlignment="1" applyProtection="1">
      <alignment horizontal="justify" vertical="center" wrapText="1"/>
    </xf>
    <xf numFmtId="9" fontId="59" fillId="13" borderId="3" xfId="1" applyFont="1" applyFill="1" applyBorder="1" applyAlignment="1" applyProtection="1">
      <alignment horizontal="justify" vertical="center" wrapText="1"/>
    </xf>
    <xf numFmtId="3" fontId="56" fillId="0" borderId="3" xfId="0" applyNumberFormat="1" applyFont="1" applyFill="1" applyBorder="1" applyAlignment="1" applyProtection="1">
      <alignment horizontal="justify" vertical="center" wrapText="1"/>
      <protection locked="0"/>
    </xf>
    <xf numFmtId="3" fontId="7" fillId="0" borderId="0" xfId="0" applyNumberFormat="1" applyFont="1" applyFill="1" applyAlignment="1" applyProtection="1">
      <alignment vertical="center"/>
      <protection locked="0"/>
    </xf>
    <xf numFmtId="3" fontId="22" fillId="0" borderId="0" xfId="0" applyNumberFormat="1" applyFont="1" applyFill="1" applyAlignment="1" applyProtection="1">
      <alignment vertical="center"/>
      <protection locked="0"/>
    </xf>
    <xf numFmtId="3" fontId="53" fillId="0" borderId="3" xfId="0" applyNumberFormat="1" applyFont="1" applyFill="1" applyBorder="1" applyAlignment="1" applyProtection="1">
      <alignment horizontal="justify" vertical="center"/>
      <protection locked="0"/>
    </xf>
    <xf numFmtId="3" fontId="25" fillId="0" borderId="0" xfId="0" applyNumberFormat="1" applyFont="1" applyFill="1" applyBorder="1" applyAlignment="1" applyProtection="1">
      <alignment vertical="center"/>
      <protection locked="0"/>
    </xf>
    <xf numFmtId="3" fontId="25" fillId="0" borderId="0" xfId="0" applyNumberFormat="1" applyFont="1" applyFill="1" applyAlignment="1" applyProtection="1">
      <alignment vertical="center"/>
      <protection locked="0"/>
    </xf>
    <xf numFmtId="9" fontId="8" fillId="2" borderId="3" xfId="1" applyFont="1" applyFill="1" applyBorder="1" applyAlignment="1" applyProtection="1">
      <alignment horizontal="justify" vertical="center" wrapText="1"/>
    </xf>
    <xf numFmtId="9" fontId="8" fillId="2" borderId="3" xfId="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Border="1" applyAlignment="1" applyProtection="1">
      <alignment horizontal="center" vertical="center"/>
      <protection locked="0"/>
    </xf>
    <xf numFmtId="3" fontId="15" fillId="0" borderId="0" xfId="0" applyNumberFormat="1" applyFont="1" applyFill="1" applyAlignment="1" applyProtection="1">
      <alignment horizontal="center" vertical="center"/>
      <protection locked="0"/>
    </xf>
    <xf numFmtId="1" fontId="59" fillId="13" borderId="3" xfId="1" applyNumberFormat="1" applyFont="1" applyFill="1" applyBorder="1" applyAlignment="1" applyProtection="1">
      <alignment horizontal="justify" vertical="center" wrapText="1"/>
    </xf>
    <xf numFmtId="3" fontId="66" fillId="2" borderId="0" xfId="0" applyNumberFormat="1" applyFont="1" applyFill="1" applyAlignment="1" applyProtection="1">
      <alignment horizontal="center" vertical="center"/>
      <protection locked="0"/>
    </xf>
    <xf numFmtId="3" fontId="66" fillId="2" borderId="0" xfId="0" applyNumberFormat="1" applyFont="1" applyFill="1" applyAlignment="1" applyProtection="1">
      <alignment vertical="center"/>
      <protection locked="0"/>
    </xf>
    <xf numFmtId="3" fontId="20" fillId="2" borderId="0" xfId="0" applyNumberFormat="1" applyFont="1" applyFill="1" applyAlignment="1" applyProtection="1">
      <alignment vertical="center"/>
      <protection locked="0"/>
    </xf>
    <xf numFmtId="3" fontId="20" fillId="2" borderId="0" xfId="0" applyNumberFormat="1" applyFont="1" applyFill="1" applyBorder="1" applyAlignment="1" applyProtection="1">
      <alignment vertical="center"/>
      <protection locked="0"/>
    </xf>
    <xf numFmtId="3" fontId="66" fillId="2" borderId="0" xfId="0" applyNumberFormat="1" applyFont="1" applyFill="1" applyBorder="1" applyAlignment="1" applyProtection="1">
      <alignment vertical="center"/>
      <protection locked="0"/>
    </xf>
    <xf numFmtId="3" fontId="67" fillId="2" borderId="0" xfId="0" applyNumberFormat="1" applyFont="1" applyFill="1" applyAlignment="1" applyProtection="1">
      <alignment horizontal="center" vertical="center" wrapText="1"/>
      <protection locked="0"/>
    </xf>
    <xf numFmtId="3" fontId="20" fillId="2" borderId="0" xfId="0" applyNumberFormat="1" applyFont="1" applyFill="1" applyAlignment="1" applyProtection="1">
      <alignment vertical="center" wrapText="1"/>
      <protection locked="0"/>
    </xf>
    <xf numFmtId="3" fontId="20" fillId="2" borderId="0" xfId="0" applyNumberFormat="1" applyFont="1" applyFill="1" applyAlignment="1" applyProtection="1">
      <alignment horizontal="center" vertical="center" wrapText="1"/>
      <protection locked="0"/>
    </xf>
    <xf numFmtId="3" fontId="67" fillId="2" borderId="0" xfId="0" applyNumberFormat="1" applyFont="1" applyFill="1" applyBorder="1" applyAlignment="1" applyProtection="1">
      <alignment horizontal="center" vertical="center"/>
      <protection locked="0"/>
    </xf>
    <xf numFmtId="3" fontId="67" fillId="2" borderId="0" xfId="0" applyNumberFormat="1" applyFont="1" applyFill="1" applyAlignment="1" applyProtection="1">
      <alignment horizontal="center" vertical="center"/>
      <protection locked="0"/>
    </xf>
    <xf numFmtId="3" fontId="20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textRotation="90" wrapText="1"/>
    </xf>
    <xf numFmtId="3" fontId="67" fillId="2" borderId="0" xfId="0" applyNumberFormat="1" applyFont="1" applyFill="1" applyBorder="1" applyAlignment="1" applyProtection="1">
      <alignment vertical="center"/>
      <protection locked="0"/>
    </xf>
    <xf numFmtId="3" fontId="67" fillId="2" borderId="0" xfId="0" applyNumberFormat="1" applyFont="1" applyFill="1" applyAlignment="1" applyProtection="1">
      <alignment vertical="center"/>
      <protection locked="0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68" fillId="3" borderId="3" xfId="0" applyNumberFormat="1" applyFont="1" applyFill="1" applyBorder="1" applyAlignment="1" applyProtection="1">
      <alignment horizontal="center" vertical="center" wrapText="1"/>
    </xf>
    <xf numFmtId="9" fontId="67" fillId="3" borderId="3" xfId="1" applyFont="1" applyFill="1" applyBorder="1" applyAlignment="1" applyProtection="1">
      <alignment horizontal="center" vertical="center" wrapText="1"/>
    </xf>
    <xf numFmtId="3" fontId="67" fillId="0" borderId="0" xfId="0" applyNumberFormat="1" applyFont="1" applyFill="1" applyBorder="1" applyAlignment="1" applyProtection="1">
      <alignment vertical="center"/>
      <protection locked="0"/>
    </xf>
    <xf numFmtId="3" fontId="68" fillId="0" borderId="0" xfId="0" applyNumberFormat="1" applyFont="1" applyFill="1" applyBorder="1" applyAlignment="1" applyProtection="1">
      <alignment vertical="center"/>
      <protection locked="0"/>
    </xf>
    <xf numFmtId="3" fontId="68" fillId="0" borderId="0" xfId="0" applyNumberFormat="1" applyFont="1" applyFill="1" applyAlignment="1" applyProtection="1">
      <alignment vertical="center"/>
      <protection locked="0"/>
    </xf>
    <xf numFmtId="3" fontId="57" fillId="2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69" fillId="2" borderId="0" xfId="0" applyNumberFormat="1" applyFont="1" applyFill="1" applyBorder="1" applyAlignment="1" applyProtection="1">
      <alignment vertical="center"/>
      <protection locked="0"/>
    </xf>
    <xf numFmtId="3" fontId="69" fillId="2" borderId="0" xfId="0" applyNumberFormat="1" applyFont="1" applyFill="1" applyAlignment="1" applyProtection="1">
      <alignment vertical="center"/>
      <protection locked="0"/>
    </xf>
    <xf numFmtId="3" fontId="20" fillId="13" borderId="3" xfId="0" applyNumberFormat="1" applyFont="1" applyFill="1" applyBorder="1" applyAlignment="1" applyProtection="1">
      <alignment horizontal="center" vertical="center" wrapText="1"/>
    </xf>
    <xf numFmtId="3" fontId="20" fillId="0" borderId="22" xfId="0" applyNumberFormat="1" applyFont="1" applyBorder="1" applyAlignment="1">
      <alignment horizontal="center" vertical="center" wrapText="1"/>
    </xf>
    <xf numFmtId="3" fontId="66" fillId="2" borderId="3" xfId="0" applyNumberFormat="1" applyFont="1" applyFill="1" applyBorder="1" applyAlignment="1" applyProtection="1">
      <alignment horizontal="center" vertical="center" wrapText="1"/>
    </xf>
    <xf numFmtId="49" fontId="66" fillId="2" borderId="0" xfId="0" applyNumberFormat="1" applyFont="1" applyFill="1" applyBorder="1" applyAlignment="1" applyProtection="1">
      <alignment vertical="center"/>
      <protection locked="0"/>
    </xf>
    <xf numFmtId="49" fontId="66" fillId="2" borderId="0" xfId="0" applyNumberFormat="1" applyFont="1" applyFill="1" applyAlignment="1" applyProtection="1">
      <alignment vertical="center"/>
      <protection locked="0"/>
    </xf>
    <xf numFmtId="49" fontId="58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6" fillId="13" borderId="3" xfId="0" applyNumberFormat="1" applyFont="1" applyFill="1" applyBorder="1" applyAlignment="1" applyProtection="1">
      <alignment horizontal="center" vertical="center" wrapText="1"/>
    </xf>
    <xf numFmtId="49" fontId="58" fillId="2" borderId="2" xfId="0" applyNumberFormat="1" applyFont="1" applyFill="1" applyBorder="1" applyAlignment="1" applyProtection="1">
      <alignment horizontal="left" vertical="center" wrapText="1"/>
    </xf>
    <xf numFmtId="3" fontId="58" fillId="13" borderId="3" xfId="0" applyNumberFormat="1" applyFont="1" applyFill="1" applyBorder="1" applyAlignment="1" applyProtection="1">
      <alignment horizontal="center" vertical="center" wrapText="1"/>
    </xf>
    <xf numFmtId="3" fontId="65" fillId="13" borderId="3" xfId="0" applyNumberFormat="1" applyFont="1" applyFill="1" applyBorder="1" applyAlignment="1" applyProtection="1">
      <alignment horizontal="center" vertical="center" wrapText="1"/>
    </xf>
    <xf numFmtId="3" fontId="65" fillId="2" borderId="3" xfId="0" applyNumberFormat="1" applyFont="1" applyFill="1" applyBorder="1" applyAlignment="1" applyProtection="1">
      <alignment horizontal="center" vertical="center" wrapText="1"/>
    </xf>
    <xf numFmtId="3" fontId="58" fillId="0" borderId="22" xfId="0" applyNumberFormat="1" applyFont="1" applyBorder="1" applyAlignment="1">
      <alignment horizontal="center" vertical="center" wrapText="1"/>
    </xf>
    <xf numFmtId="9" fontId="57" fillId="3" borderId="3" xfId="1" applyFont="1" applyFill="1" applyBorder="1" applyAlignment="1" applyProtection="1">
      <alignment horizontal="center" vertical="center" wrapText="1"/>
    </xf>
    <xf numFmtId="49" fontId="65" fillId="2" borderId="0" xfId="0" applyNumberFormat="1" applyFont="1" applyFill="1" applyBorder="1" applyAlignment="1" applyProtection="1">
      <alignment vertical="center"/>
      <protection locked="0"/>
    </xf>
    <xf numFmtId="49" fontId="65" fillId="2" borderId="0" xfId="0" applyNumberFormat="1" applyFont="1" applyFill="1" applyAlignment="1" applyProtection="1">
      <alignment vertical="center"/>
      <protection locked="0"/>
    </xf>
    <xf numFmtId="3" fontId="66" fillId="0" borderId="22" xfId="0" applyNumberFormat="1" applyFont="1" applyBorder="1" applyAlignment="1">
      <alignment horizontal="center" vertical="center" wrapText="1"/>
    </xf>
    <xf numFmtId="3" fontId="20" fillId="0" borderId="3" xfId="0" applyNumberFormat="1" applyFont="1" applyFill="1" applyBorder="1" applyAlignment="1" applyProtection="1">
      <alignment horizontal="center" vertical="center" wrapText="1"/>
    </xf>
    <xf numFmtId="3" fontId="57" fillId="13" borderId="3" xfId="0" applyNumberFormat="1" applyFont="1" applyFill="1" applyBorder="1" applyAlignment="1" applyProtection="1">
      <alignment horizontal="center" vertical="center" wrapText="1"/>
    </xf>
    <xf numFmtId="3" fontId="57" fillId="0" borderId="22" xfId="0" applyNumberFormat="1" applyFont="1" applyBorder="1" applyAlignment="1">
      <alignment horizontal="center" vertical="center" wrapText="1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8" fillId="2" borderId="0" xfId="0" applyNumberFormat="1" applyFont="1" applyFill="1" applyAlignment="1" applyProtection="1">
      <alignment vertical="center"/>
      <protection locked="0"/>
    </xf>
    <xf numFmtId="3" fontId="65" fillId="2" borderId="0" xfId="0" applyNumberFormat="1" applyFont="1" applyFill="1" applyBorder="1" applyAlignment="1" applyProtection="1">
      <alignment vertical="center"/>
      <protection locked="0"/>
    </xf>
    <xf numFmtId="3" fontId="65" fillId="2" borderId="0" xfId="0" applyNumberFormat="1" applyFont="1" applyFill="1" applyAlignment="1" applyProtection="1">
      <alignment vertical="center"/>
      <protection locked="0"/>
    </xf>
    <xf numFmtId="9" fontId="67" fillId="3" borderId="20" xfId="1" applyFont="1" applyFill="1" applyBorder="1" applyAlignment="1" applyProtection="1">
      <alignment horizontal="center" vertical="center" wrapText="1"/>
    </xf>
    <xf numFmtId="3" fontId="67" fillId="13" borderId="3" xfId="1" applyNumberFormat="1" applyFont="1" applyFill="1" applyBorder="1" applyAlignment="1" applyProtection="1">
      <alignment horizontal="center" vertical="center" wrapText="1"/>
    </xf>
    <xf numFmtId="3" fontId="68" fillId="13" borderId="3" xfId="1" applyNumberFormat="1" applyFont="1" applyFill="1" applyBorder="1" applyAlignment="1" applyProtection="1">
      <alignment horizontal="center" vertical="center" wrapText="1"/>
    </xf>
    <xf numFmtId="9" fontId="67" fillId="2" borderId="3" xfId="1" applyFont="1" applyFill="1" applyBorder="1" applyAlignment="1" applyProtection="1">
      <alignment horizontal="center" vertical="center" wrapText="1"/>
    </xf>
    <xf numFmtId="9" fontId="67" fillId="2" borderId="20" xfId="1" applyFont="1" applyFill="1" applyBorder="1" applyAlignment="1" applyProtection="1">
      <alignment horizontal="center" vertical="center" wrapText="1"/>
    </xf>
    <xf numFmtId="165" fontId="68" fillId="13" borderId="3" xfId="1" applyNumberFormat="1" applyFont="1" applyFill="1" applyBorder="1" applyAlignment="1" applyProtection="1">
      <alignment horizontal="center" vertical="center" wrapText="1"/>
    </xf>
    <xf numFmtId="3" fontId="66" fillId="0" borderId="3" xfId="0" applyNumberFormat="1" applyFont="1" applyFill="1" applyBorder="1" applyAlignment="1" applyProtection="1">
      <alignment horizontal="center" vertical="center" wrapText="1"/>
    </xf>
    <xf numFmtId="9" fontId="66" fillId="0" borderId="3" xfId="0" applyNumberFormat="1" applyFont="1" applyFill="1" applyBorder="1" applyAlignment="1" applyProtection="1">
      <alignment horizontal="center" vertical="center" wrapText="1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Alignment="1" applyProtection="1">
      <alignment horizontal="center" vertical="center"/>
      <protection locked="0"/>
    </xf>
    <xf numFmtId="9" fontId="20" fillId="2" borderId="3" xfId="1" applyFont="1" applyFill="1" applyBorder="1" applyAlignment="1" applyProtection="1">
      <alignment horizontal="center" vertical="center" wrapText="1"/>
    </xf>
    <xf numFmtId="3" fontId="67" fillId="3" borderId="20" xfId="0" applyNumberFormat="1" applyFont="1" applyFill="1" applyBorder="1" applyAlignment="1" applyProtection="1">
      <alignment horizontal="center" vertical="center" wrapText="1"/>
    </xf>
    <xf numFmtId="3" fontId="66" fillId="2" borderId="3" xfId="0" applyNumberFormat="1" applyFont="1" applyFill="1" applyBorder="1" applyAlignment="1" applyProtection="1">
      <alignment vertical="center"/>
    </xf>
    <xf numFmtId="3" fontId="20" fillId="2" borderId="20" xfId="0" applyNumberFormat="1" applyFont="1" applyFill="1" applyBorder="1" applyAlignment="1" applyProtection="1">
      <alignment horizontal="center" vertical="center" wrapText="1"/>
    </xf>
    <xf numFmtId="3" fontId="20" fillId="3" borderId="3" xfId="0" applyNumberFormat="1" applyFont="1" applyFill="1" applyBorder="1" applyAlignment="1" applyProtection="1">
      <alignment horizontal="center" vertical="center" wrapText="1"/>
    </xf>
    <xf numFmtId="3" fontId="20" fillId="3" borderId="20" xfId="0" applyNumberFormat="1" applyFont="1" applyFill="1" applyBorder="1" applyAlignment="1" applyProtection="1">
      <alignment horizontal="center" vertical="center" wrapText="1"/>
    </xf>
    <xf numFmtId="3" fontId="20" fillId="0" borderId="0" xfId="0" applyNumberFormat="1" applyFont="1" applyFill="1" applyBorder="1" applyAlignment="1" applyProtection="1">
      <alignment vertical="center"/>
      <protection locked="0"/>
    </xf>
    <xf numFmtId="3" fontId="20" fillId="0" borderId="0" xfId="0" applyNumberFormat="1" applyFont="1" applyFill="1" applyAlignment="1" applyProtection="1">
      <alignment vertical="center"/>
      <protection locked="0"/>
    </xf>
    <xf numFmtId="9" fontId="20" fillId="2" borderId="20" xfId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vertical="center"/>
    </xf>
    <xf numFmtId="3" fontId="67" fillId="2" borderId="0" xfId="0" applyNumberFormat="1" applyFont="1" applyFill="1" applyAlignment="1" applyProtection="1">
      <alignment vertical="center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7" fillId="0" borderId="0" xfId="0" applyNumberFormat="1" applyFont="1" applyFill="1" applyAlignment="1" applyProtection="1">
      <alignment vertical="center"/>
      <protection locked="0"/>
    </xf>
    <xf numFmtId="3" fontId="20" fillId="13" borderId="3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3" xfId="1" applyNumberFormat="1" applyFont="1" applyFill="1" applyBorder="1" applyAlignment="1" applyProtection="1">
      <alignment horizontal="center" vertical="center" wrapText="1"/>
    </xf>
    <xf numFmtId="1" fontId="67" fillId="2" borderId="3" xfId="1" applyNumberFormat="1" applyFont="1" applyFill="1" applyBorder="1" applyAlignment="1" applyProtection="1">
      <alignment horizontal="center" vertical="center" wrapText="1"/>
    </xf>
    <xf numFmtId="1" fontId="67" fillId="2" borderId="20" xfId="1" applyNumberFormat="1" applyFont="1" applyFill="1" applyBorder="1" applyAlignment="1" applyProtection="1">
      <alignment horizontal="center" vertical="center" wrapText="1"/>
    </xf>
    <xf numFmtId="3" fontId="67" fillId="3" borderId="3" xfId="1" applyNumberFormat="1" applyFont="1" applyFill="1" applyBorder="1" applyAlignment="1" applyProtection="1">
      <alignment horizontal="center" vertical="center" wrapText="1"/>
    </xf>
    <xf numFmtId="3" fontId="68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0" xfId="0" applyNumberFormat="1" applyFont="1" applyFill="1" applyAlignment="1" applyProtection="1">
      <alignment horizontal="center" vertical="center" wrapText="1"/>
      <protection locked="0"/>
    </xf>
    <xf numFmtId="3" fontId="20" fillId="13" borderId="3" xfId="0" applyNumberFormat="1" applyFont="1" applyFill="1" applyBorder="1" applyAlignment="1" applyProtection="1">
      <alignment horizontal="center" vertical="center"/>
    </xf>
    <xf numFmtId="3" fontId="20" fillId="2" borderId="3" xfId="0" applyNumberFormat="1" applyFont="1" applyFill="1" applyBorder="1" applyAlignment="1" applyProtection="1">
      <alignment horizontal="center" vertical="center"/>
    </xf>
    <xf numFmtId="3" fontId="67" fillId="14" borderId="3" xfId="0" applyNumberFormat="1" applyFont="1" applyFill="1" applyBorder="1" applyAlignment="1" applyProtection="1">
      <alignment horizontal="center" vertical="center" wrapText="1"/>
    </xf>
    <xf numFmtId="9" fontId="67" fillId="14" borderId="3" xfId="1" applyFont="1" applyFill="1" applyBorder="1" applyAlignment="1" applyProtection="1">
      <alignment horizontal="center" vertical="center" wrapText="1"/>
    </xf>
    <xf numFmtId="9" fontId="67" fillId="14" borderId="20" xfId="1" applyFont="1" applyFill="1" applyBorder="1" applyAlignment="1" applyProtection="1">
      <alignment horizontal="center" vertical="center" wrapText="1"/>
    </xf>
    <xf numFmtId="3" fontId="20" fillId="2" borderId="0" xfId="0" applyNumberFormat="1" applyFont="1" applyFill="1" applyBorder="1" applyAlignment="1" applyProtection="1">
      <alignment vertical="center" wrapText="1"/>
      <protection locked="0"/>
    </xf>
    <xf numFmtId="3" fontId="20" fillId="2" borderId="0" xfId="0" applyNumberFormat="1" applyFont="1" applyFill="1" applyBorder="1" applyAlignment="1" applyProtection="1">
      <alignment horizontal="center" vertical="center"/>
      <protection locked="0"/>
    </xf>
    <xf numFmtId="3" fontId="67" fillId="2" borderId="0" xfId="0" applyNumberFormat="1" applyFont="1" applyFill="1" applyBorder="1" applyAlignment="1" applyProtection="1">
      <alignment vertical="center" wrapText="1"/>
      <protection locked="0"/>
    </xf>
    <xf numFmtId="3" fontId="20" fillId="2" borderId="0" xfId="0" applyNumberFormat="1" applyFont="1" applyFill="1" applyBorder="1" applyAlignment="1" applyProtection="1">
      <alignment horizontal="left" vertical="center"/>
      <protection locked="0"/>
    </xf>
    <xf numFmtId="3" fontId="20" fillId="2" borderId="0" xfId="0" applyNumberFormat="1" applyFont="1" applyFill="1" applyAlignment="1" applyProtection="1">
      <alignment horizontal="center" vertical="center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7" fillId="2" borderId="3" xfId="0" applyNumberFormat="1" applyFont="1" applyFill="1" applyBorder="1" applyAlignment="1" applyProtection="1">
      <alignment horizontal="center" vertical="center" wrapText="1"/>
    </xf>
    <xf numFmtId="3" fontId="67" fillId="3" borderId="21" xfId="0" applyNumberFormat="1" applyFont="1" applyFill="1" applyBorder="1" applyAlignment="1" applyProtection="1">
      <alignment horizontal="left" vertical="center" wrapText="1"/>
    </xf>
    <xf numFmtId="3" fontId="67" fillId="3" borderId="2" xfId="0" applyNumberFormat="1" applyFont="1" applyFill="1" applyBorder="1" applyAlignment="1" applyProtection="1">
      <alignment horizontal="left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5" fillId="0" borderId="22" xfId="0" applyNumberFormat="1" applyFont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66" fillId="3" borderId="3" xfId="0" applyNumberFormat="1" applyFont="1" applyFill="1" applyBorder="1" applyAlignment="1" applyProtection="1">
      <alignment horizontal="center" vertical="center" wrapText="1"/>
    </xf>
    <xf numFmtId="3" fontId="66" fillId="3" borderId="3" xfId="0" applyNumberFormat="1" applyFont="1" applyFill="1" applyBorder="1" applyAlignment="1" applyProtection="1">
      <alignment vertical="center"/>
    </xf>
    <xf numFmtId="3" fontId="66" fillId="0" borderId="0" xfId="0" applyNumberFormat="1" applyFont="1" applyFill="1" applyBorder="1" applyAlignment="1" applyProtection="1">
      <alignment vertical="center"/>
      <protection locked="0"/>
    </xf>
    <xf numFmtId="3" fontId="66" fillId="0" borderId="0" xfId="0" applyNumberFormat="1" applyFont="1" applyFill="1" applyAlignment="1" applyProtection="1">
      <alignment vertical="center"/>
      <protection locked="0"/>
    </xf>
    <xf numFmtId="3" fontId="68" fillId="2" borderId="0" xfId="0" applyNumberFormat="1" applyFont="1" applyFill="1" applyBorder="1" applyAlignment="1" applyProtection="1">
      <alignment vertical="center"/>
    </xf>
    <xf numFmtId="3" fontId="68" fillId="2" borderId="0" xfId="0" applyNumberFormat="1" applyFont="1" applyFill="1" applyAlignment="1" applyProtection="1">
      <alignment vertical="center"/>
    </xf>
    <xf numFmtId="3" fontId="6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2" borderId="3" xfId="1" applyNumberFormat="1" applyFont="1" applyFill="1" applyBorder="1" applyAlignment="1" applyProtection="1">
      <alignment horizontal="center" vertical="center" wrapText="1"/>
    </xf>
    <xf numFmtId="3" fontId="68" fillId="3" borderId="3" xfId="1" applyNumberFormat="1" applyFont="1" applyFill="1" applyBorder="1" applyAlignment="1" applyProtection="1">
      <alignment horizontal="center" vertical="center" wrapText="1"/>
    </xf>
    <xf numFmtId="3" fontId="68" fillId="0" borderId="0" xfId="0" applyNumberFormat="1" applyFont="1" applyFill="1" applyBorder="1" applyAlignment="1" applyProtection="1">
      <alignment vertical="center"/>
    </xf>
    <xf numFmtId="3" fontId="68" fillId="0" borderId="0" xfId="0" applyNumberFormat="1" applyFont="1" applyFill="1" applyAlignment="1" applyProtection="1">
      <alignment vertical="center"/>
    </xf>
    <xf numFmtId="3" fontId="66" fillId="2" borderId="3" xfId="0" applyNumberFormat="1" applyFont="1" applyFill="1" applyBorder="1" applyAlignment="1" applyProtection="1">
      <alignment horizontal="center" vertical="center"/>
    </xf>
    <xf numFmtId="3" fontId="68" fillId="14" borderId="3" xfId="0" applyNumberFormat="1" applyFont="1" applyFill="1" applyBorder="1" applyAlignment="1" applyProtection="1">
      <alignment horizontal="center" vertical="center" wrapText="1"/>
    </xf>
    <xf numFmtId="3" fontId="19" fillId="13" borderId="3" xfId="0" applyNumberFormat="1" applyFont="1" applyFill="1" applyBorder="1" applyAlignment="1" applyProtection="1">
      <alignment horizontal="center" vertical="center" wrapText="1"/>
    </xf>
    <xf numFmtId="3" fontId="17" fillId="13" borderId="3" xfId="0" applyNumberFormat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7" fillId="2" borderId="3" xfId="0" applyNumberFormat="1" applyFont="1" applyFill="1" applyBorder="1" applyAlignment="1" applyProtection="1">
      <alignment horizontal="center" vertical="center" wrapText="1"/>
    </xf>
    <xf numFmtId="3" fontId="20" fillId="0" borderId="22" xfId="0" applyNumberFormat="1" applyFont="1" applyBorder="1" applyAlignment="1">
      <alignment horizontal="right" vertical="center" wrapText="1"/>
    </xf>
    <xf numFmtId="165" fontId="67" fillId="13" borderId="3" xfId="1" applyNumberFormat="1" applyFont="1" applyFill="1" applyBorder="1" applyAlignment="1" applyProtection="1">
      <alignment horizontal="center" vertical="center" wrapText="1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49" fontId="20" fillId="2" borderId="2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72" fillId="2" borderId="0" xfId="0" applyNumberFormat="1" applyFont="1" applyFill="1" applyAlignment="1" applyProtection="1">
      <alignment horizontal="center" vertical="center" wrapText="1"/>
      <protection locked="0"/>
    </xf>
    <xf numFmtId="0" fontId="58" fillId="2" borderId="0" xfId="0" applyNumberFormat="1" applyFont="1" applyFill="1" applyAlignment="1" applyProtection="1">
      <alignment horizontal="left" vertical="center" wrapText="1"/>
      <protection locked="0"/>
    </xf>
    <xf numFmtId="0" fontId="58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Alignment="1" applyProtection="1">
      <alignment horizontal="center" vertical="center" wrapText="1"/>
      <protection locked="0"/>
    </xf>
    <xf numFmtId="3" fontId="58" fillId="2" borderId="3" xfId="0" applyNumberFormat="1" applyFont="1" applyFill="1" applyBorder="1" applyAlignment="1" applyProtection="1">
      <alignment horizontal="center" vertical="center" wrapText="1"/>
    </xf>
    <xf numFmtId="3" fontId="67" fillId="2" borderId="3" xfId="0" applyNumberFormat="1" applyFont="1" applyFill="1" applyBorder="1" applyAlignment="1" applyProtection="1">
      <alignment horizontal="center" vertical="center" wrapText="1"/>
    </xf>
    <xf numFmtId="3" fontId="67" fillId="13" borderId="3" xfId="0" applyNumberFormat="1" applyFont="1" applyFill="1" applyBorder="1" applyAlignment="1" applyProtection="1">
      <alignment horizontal="center" vertical="center" wrapText="1"/>
    </xf>
    <xf numFmtId="3" fontId="58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7" fillId="3" borderId="21" xfId="0" applyNumberFormat="1" applyFont="1" applyFill="1" applyBorder="1" applyAlignment="1" applyProtection="1">
      <alignment horizontal="left" vertical="center" wrapText="1"/>
    </xf>
    <xf numFmtId="3" fontId="67" fillId="3" borderId="2" xfId="0" applyNumberFormat="1" applyFont="1" applyFill="1" applyBorder="1" applyAlignment="1" applyProtection="1">
      <alignment horizontal="left" vertical="center" wrapText="1"/>
    </xf>
    <xf numFmtId="3" fontId="57" fillId="2" borderId="21" xfId="0" applyNumberFormat="1" applyFont="1" applyFill="1" applyBorder="1" applyAlignment="1" applyProtection="1">
      <alignment horizontal="left" vertical="center" wrapText="1"/>
    </xf>
    <xf numFmtId="3" fontId="57" fillId="2" borderId="2" xfId="0" applyNumberFormat="1" applyFont="1" applyFill="1" applyBorder="1" applyAlignment="1" applyProtection="1">
      <alignment horizontal="left" vertical="center" wrapText="1"/>
    </xf>
    <xf numFmtId="49" fontId="20" fillId="13" borderId="21" xfId="0" applyNumberFormat="1" applyFont="1" applyFill="1" applyBorder="1" applyAlignment="1" applyProtection="1">
      <alignment horizontal="left" vertical="center" wrapText="1"/>
    </xf>
    <xf numFmtId="49" fontId="20" fillId="13" borderId="2" xfId="0" applyNumberFormat="1" applyFont="1" applyFill="1" applyBorder="1" applyAlignment="1" applyProtection="1">
      <alignment horizontal="left" vertical="center" wrapText="1"/>
    </xf>
    <xf numFmtId="164" fontId="57" fillId="2" borderId="21" xfId="0" applyNumberFormat="1" applyFont="1" applyFill="1" applyBorder="1" applyAlignment="1" applyProtection="1">
      <alignment horizontal="left" vertical="center" wrapText="1"/>
    </xf>
    <xf numFmtId="164" fontId="57" fillId="2" borderId="2" xfId="0" applyNumberFormat="1" applyFont="1" applyFill="1" applyBorder="1" applyAlignment="1" applyProtection="1">
      <alignment horizontal="left" vertical="center" wrapText="1"/>
    </xf>
    <xf numFmtId="49" fontId="57" fillId="13" borderId="21" xfId="0" applyNumberFormat="1" applyFont="1" applyFill="1" applyBorder="1" applyAlignment="1" applyProtection="1">
      <alignment horizontal="left" vertical="center" wrapText="1"/>
    </xf>
    <xf numFmtId="49" fontId="57" fillId="13" borderId="2" xfId="0" applyNumberFormat="1" applyFont="1" applyFill="1" applyBorder="1" applyAlignment="1" applyProtection="1">
      <alignment horizontal="left" vertical="center" wrapText="1"/>
    </xf>
    <xf numFmtId="49" fontId="58" fillId="13" borderId="21" xfId="0" applyNumberFormat="1" applyFont="1" applyFill="1" applyBorder="1" applyAlignment="1" applyProtection="1">
      <alignment horizontal="left" vertical="center" wrapText="1"/>
    </xf>
    <xf numFmtId="49" fontId="58" fillId="13" borderId="2" xfId="0" applyNumberFormat="1" applyFont="1" applyFill="1" applyBorder="1" applyAlignment="1" applyProtection="1">
      <alignment horizontal="left" vertical="center" wrapText="1"/>
    </xf>
    <xf numFmtId="49" fontId="67" fillId="3" borderId="21" xfId="0" applyNumberFormat="1" applyFont="1" applyFill="1" applyBorder="1" applyAlignment="1" applyProtection="1">
      <alignment horizontal="left" vertical="center" wrapText="1"/>
    </xf>
    <xf numFmtId="49" fontId="67" fillId="3" borderId="2" xfId="0" applyNumberFormat="1" applyFont="1" applyFill="1" applyBorder="1" applyAlignment="1" applyProtection="1">
      <alignment horizontal="left" vertical="center" wrapText="1"/>
    </xf>
    <xf numFmtId="3" fontId="58" fillId="2" borderId="21" xfId="0" applyNumberFormat="1" applyFont="1" applyFill="1" applyBorder="1" applyAlignment="1" applyProtection="1">
      <alignment horizontal="left" vertical="center" wrapText="1"/>
    </xf>
    <xf numFmtId="3" fontId="58" fillId="2" borderId="2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49" fontId="57" fillId="2" borderId="2" xfId="0" applyNumberFormat="1" applyFont="1" applyFill="1" applyBorder="1" applyAlignment="1" applyProtection="1">
      <alignment horizontal="left" vertical="center" wrapText="1"/>
    </xf>
    <xf numFmtId="49" fontId="67" fillId="2" borderId="21" xfId="0" applyNumberFormat="1" applyFont="1" applyFill="1" applyBorder="1" applyAlignment="1" applyProtection="1">
      <alignment horizontal="left" vertical="center" wrapText="1"/>
    </xf>
    <xf numFmtId="49" fontId="67" fillId="2" borderId="2" xfId="0" applyNumberFormat="1" applyFont="1" applyFill="1" applyBorder="1" applyAlignment="1" applyProtection="1">
      <alignment horizontal="left" vertical="center" wrapText="1"/>
    </xf>
    <xf numFmtId="3" fontId="71" fillId="2" borderId="21" xfId="0" applyNumberFormat="1" applyFont="1" applyFill="1" applyBorder="1" applyAlignment="1" applyProtection="1">
      <alignment horizontal="left" vertical="center" wrapText="1"/>
    </xf>
    <xf numFmtId="3" fontId="71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</xf>
    <xf numFmtId="3" fontId="20" fillId="2" borderId="2" xfId="0" applyNumberFormat="1" applyFont="1" applyFill="1" applyBorder="1" applyAlignment="1" applyProtection="1">
      <alignment horizontal="left" vertical="center" wrapText="1"/>
    </xf>
    <xf numFmtId="3" fontId="67" fillId="2" borderId="21" xfId="0" applyNumberFormat="1" applyFont="1" applyFill="1" applyBorder="1" applyAlignment="1" applyProtection="1">
      <alignment horizontal="left" vertical="center" wrapText="1"/>
    </xf>
    <xf numFmtId="3" fontId="67" fillId="2" borderId="2" xfId="0" applyNumberFormat="1" applyFont="1" applyFill="1" applyBorder="1" applyAlignment="1" applyProtection="1">
      <alignment horizontal="left" vertical="center" wrapText="1"/>
    </xf>
    <xf numFmtId="3" fontId="2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70" fillId="2" borderId="21" xfId="0" applyNumberFormat="1" applyFont="1" applyFill="1" applyBorder="1" applyAlignment="1" applyProtection="1">
      <alignment horizontal="left" vertical="center" wrapText="1"/>
    </xf>
    <xf numFmtId="3" fontId="70" fillId="2" borderId="2" xfId="0" applyNumberFormat="1" applyFont="1" applyFill="1" applyBorder="1" applyAlignment="1" applyProtection="1">
      <alignment horizontal="left" vertical="center" wrapText="1"/>
    </xf>
    <xf numFmtId="3" fontId="67" fillId="3" borderId="21" xfId="0" applyNumberFormat="1" applyFont="1" applyFill="1" applyBorder="1" applyAlignment="1" applyProtection="1">
      <alignment horizontal="left" vertical="center" wrapText="1"/>
      <protection locked="0"/>
    </xf>
    <xf numFmtId="3" fontId="67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7" fillId="14" borderId="21" xfId="0" applyNumberFormat="1" applyFont="1" applyFill="1" applyBorder="1" applyAlignment="1" applyProtection="1">
      <alignment horizontal="left" vertical="center" wrapText="1"/>
    </xf>
    <xf numFmtId="3" fontId="67" fillId="14" borderId="2" xfId="0" applyNumberFormat="1" applyFont="1" applyFill="1" applyBorder="1" applyAlignment="1" applyProtection="1">
      <alignment horizontal="left" vertical="center" wrapText="1"/>
    </xf>
    <xf numFmtId="3" fontId="67" fillId="2" borderId="21" xfId="0" applyNumberFormat="1" applyFont="1" applyFill="1" applyBorder="1" applyAlignment="1" applyProtection="1">
      <alignment horizontal="center" vertical="center" wrapText="1"/>
    </xf>
    <xf numFmtId="3" fontId="67" fillId="2" borderId="2" xfId="0" applyNumberFormat="1" applyFont="1" applyFill="1" applyBorder="1" applyAlignment="1" applyProtection="1">
      <alignment horizontal="center" vertical="center" wrapText="1"/>
    </xf>
    <xf numFmtId="9" fontId="59" fillId="13" borderId="23" xfId="1" applyFont="1" applyFill="1" applyBorder="1" applyAlignment="1" applyProtection="1">
      <alignment horizontal="justify" vertical="center" wrapText="1"/>
    </xf>
    <xf numFmtId="9" fontId="59" fillId="13" borderId="5" xfId="1" applyFont="1" applyFill="1" applyBorder="1" applyAlignment="1" applyProtection="1">
      <alignment horizontal="justify" vertical="center" wrapText="1"/>
    </xf>
    <xf numFmtId="49" fontId="9" fillId="0" borderId="21" xfId="0" applyNumberFormat="1" applyFont="1" applyFill="1" applyBorder="1" applyAlignment="1" applyProtection="1">
      <alignment horizontal="left" vertical="center" wrapText="1"/>
    </xf>
    <xf numFmtId="49" fontId="9" fillId="0" borderId="2" xfId="0" applyNumberFormat="1" applyFont="1" applyFill="1" applyBorder="1" applyAlignment="1" applyProtection="1">
      <alignment horizontal="left" vertical="center" wrapText="1"/>
    </xf>
    <xf numFmtId="49" fontId="19" fillId="0" borderId="21" xfId="0" applyNumberFormat="1" applyFont="1" applyFill="1" applyBorder="1" applyAlignment="1" applyProtection="1">
      <alignment horizontal="left" vertical="center" wrapText="1"/>
    </xf>
    <xf numFmtId="49" fontId="19" fillId="0" borderId="2" xfId="0" applyNumberFormat="1" applyFont="1" applyFill="1" applyBorder="1" applyAlignment="1" applyProtection="1">
      <alignment horizontal="left" vertical="center" wrapText="1"/>
    </xf>
    <xf numFmtId="164" fontId="17" fillId="0" borderId="21" xfId="0" applyNumberFormat="1" applyFont="1" applyFill="1" applyBorder="1" applyAlignment="1" applyProtection="1">
      <alignment horizontal="left" vertical="center" wrapText="1"/>
    </xf>
    <xf numFmtId="164" fontId="17" fillId="0" borderId="2" xfId="0" applyNumberFormat="1" applyFont="1" applyFill="1" applyBorder="1" applyAlignment="1" applyProtection="1">
      <alignment horizontal="left" vertical="center" wrapText="1"/>
    </xf>
    <xf numFmtId="3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1" xfId="0" applyNumberFormat="1" applyFont="1" applyFill="1" applyBorder="1" applyAlignment="1" applyProtection="1">
      <alignment horizontal="left" vertical="center" wrapText="1"/>
    </xf>
    <xf numFmtId="3" fontId="9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1" xfId="0" applyNumberFormat="1" applyFont="1" applyFill="1" applyBorder="1" applyAlignment="1" applyProtection="1">
      <alignment horizontal="left" vertical="center" wrapText="1"/>
    </xf>
    <xf numFmtId="3" fontId="9" fillId="0" borderId="2" xfId="0" applyNumberFormat="1" applyFont="1" applyFill="1" applyBorder="1" applyAlignment="1" applyProtection="1">
      <alignment horizontal="left" vertical="center" wrapText="1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49" fontId="5" fillId="3" borderId="21" xfId="0" applyNumberFormat="1" applyFont="1" applyFill="1" applyBorder="1" applyAlignment="1" applyProtection="1">
      <alignment horizontal="left" vertical="center" wrapText="1"/>
    </xf>
    <xf numFmtId="3" fontId="24" fillId="0" borderId="21" xfId="0" applyNumberFormat="1" applyFont="1" applyFill="1" applyBorder="1" applyAlignment="1" applyProtection="1">
      <alignment horizontal="left" vertical="center" wrapText="1"/>
    </xf>
    <xf numFmtId="3" fontId="24" fillId="0" borderId="2" xfId="0" applyNumberFormat="1" applyFont="1" applyFill="1" applyBorder="1" applyAlignment="1" applyProtection="1">
      <alignment horizontal="left" vertical="center" wrapText="1"/>
    </xf>
    <xf numFmtId="49" fontId="24" fillId="0" borderId="21" xfId="0" applyNumberFormat="1" applyFont="1" applyFill="1" applyBorder="1" applyAlignment="1" applyProtection="1">
      <alignment horizontal="left" vertical="center" wrapText="1"/>
    </xf>
    <xf numFmtId="49" fontId="24" fillId="0" borderId="2" xfId="0" applyNumberFormat="1" applyFont="1" applyFill="1" applyBorder="1" applyAlignment="1" applyProtection="1">
      <alignment horizontal="left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</cellXfs>
  <cellStyles count="20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08">
        <f>конс.!A1</f>
        <v>0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</row>
    <row r="2" spans="1:268" ht="18.75" customHeight="1">
      <c r="A2" s="3"/>
      <c r="C2" s="416" t="s">
        <v>0</v>
      </c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  <c r="AA2" s="416"/>
      <c r="AB2" s="416"/>
      <c r="AC2" s="416"/>
      <c r="AD2" s="416"/>
      <c r="AE2" s="416"/>
      <c r="AF2" s="416"/>
      <c r="AG2" s="416"/>
      <c r="AH2" s="416"/>
      <c r="AI2" s="416"/>
      <c r="AJ2" s="416"/>
      <c r="AK2" s="416"/>
      <c r="AL2" s="416"/>
      <c r="AM2" s="416"/>
      <c r="AN2" s="416"/>
      <c r="AO2" s="416"/>
      <c r="AP2" s="416"/>
      <c r="AQ2" s="416"/>
      <c r="AR2" s="416"/>
      <c r="AS2" s="416"/>
      <c r="AT2" s="416"/>
      <c r="AU2" s="416"/>
      <c r="AV2" s="416"/>
      <c r="AW2" s="416"/>
      <c r="AX2" s="416"/>
      <c r="AY2" s="416"/>
      <c r="AZ2" s="416"/>
      <c r="BA2" s="416"/>
      <c r="BB2" s="416"/>
      <c r="BC2" s="416"/>
      <c r="BD2" s="416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  <c r="BQ2" s="416"/>
      <c r="BR2" s="416"/>
      <c r="BS2" s="416"/>
      <c r="BT2" s="416"/>
      <c r="BU2" s="416"/>
      <c r="BV2" s="416"/>
      <c r="BW2" s="416"/>
      <c r="BX2" s="416"/>
      <c r="BY2" s="416"/>
      <c r="BZ2" s="416"/>
      <c r="CA2" s="416"/>
      <c r="CB2" s="416"/>
      <c r="CC2" s="416"/>
      <c r="CD2" s="416"/>
      <c r="CE2" s="416"/>
      <c r="CF2" s="416"/>
      <c r="CG2" s="416"/>
      <c r="CH2" s="416"/>
      <c r="CI2" s="416"/>
      <c r="CJ2" s="416"/>
      <c r="CK2" s="416"/>
      <c r="CL2" s="416"/>
      <c r="CM2" s="416"/>
      <c r="CN2" s="416"/>
      <c r="CO2" s="416"/>
      <c r="CP2" s="416"/>
      <c r="CQ2" s="416"/>
      <c r="CR2" s="416"/>
      <c r="CS2" s="416"/>
      <c r="CT2" s="416"/>
      <c r="CU2" s="416"/>
      <c r="CV2" s="416"/>
      <c r="CW2" s="416"/>
      <c r="CX2" s="416"/>
      <c r="CY2" s="416"/>
      <c r="CZ2" s="416"/>
      <c r="DA2" s="416"/>
      <c r="DB2" s="416"/>
      <c r="DC2" s="416"/>
      <c r="DD2" s="416"/>
      <c r="DE2" s="416"/>
      <c r="DF2" s="416"/>
      <c r="DG2" s="416"/>
      <c r="DH2" s="416"/>
      <c r="DI2" s="416"/>
      <c r="DJ2" s="416"/>
      <c r="DK2" s="416"/>
      <c r="DL2" s="416"/>
      <c r="DM2" s="416"/>
      <c r="DN2" s="416"/>
      <c r="DO2" s="416"/>
      <c r="DP2" s="416"/>
      <c r="DQ2" s="416"/>
      <c r="DR2" s="416"/>
      <c r="DS2" s="416"/>
      <c r="DT2" s="416"/>
      <c r="DU2" s="416"/>
      <c r="DV2" s="416"/>
    </row>
    <row r="3" spans="1:268" ht="15.75" customHeight="1">
      <c r="C3" s="416" t="s">
        <v>1</v>
      </c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  <c r="AL3" s="416"/>
      <c r="AM3" s="416"/>
      <c r="AN3" s="416"/>
      <c r="AO3" s="416"/>
      <c r="AP3" s="416"/>
      <c r="AQ3" s="416"/>
      <c r="AR3" s="416"/>
      <c r="AS3" s="416"/>
      <c r="AT3" s="416"/>
      <c r="AU3" s="416"/>
      <c r="AV3" s="416"/>
      <c r="AW3" s="416"/>
      <c r="AX3" s="416"/>
      <c r="AY3" s="416"/>
      <c r="AZ3" s="416"/>
      <c r="BA3" s="416"/>
      <c r="BB3" s="416"/>
      <c r="BC3" s="416"/>
      <c r="BD3" s="416"/>
      <c r="BE3" s="416"/>
      <c r="BF3" s="416"/>
      <c r="BG3" s="416"/>
      <c r="BH3" s="416"/>
      <c r="BI3" s="416"/>
      <c r="BJ3" s="416"/>
      <c r="BK3" s="416"/>
      <c r="BL3" s="416"/>
      <c r="BM3" s="416"/>
      <c r="BN3" s="416"/>
      <c r="BO3" s="416"/>
      <c r="BP3" s="416"/>
      <c r="BQ3" s="416"/>
      <c r="BR3" s="416"/>
      <c r="BS3" s="416"/>
      <c r="BT3" s="416"/>
      <c r="BU3" s="416"/>
      <c r="BV3" s="416"/>
      <c r="BW3" s="416"/>
      <c r="BX3" s="416"/>
      <c r="BY3" s="416"/>
      <c r="BZ3" s="416"/>
      <c r="CA3" s="416"/>
      <c r="CB3" s="416"/>
      <c r="CC3" s="416"/>
      <c r="CD3" s="416"/>
      <c r="CE3" s="416"/>
      <c r="CF3" s="416"/>
      <c r="CG3" s="416"/>
      <c r="CH3" s="416"/>
      <c r="CI3" s="416"/>
      <c r="CJ3" s="416"/>
      <c r="CK3" s="416"/>
      <c r="CL3" s="416"/>
      <c r="CM3" s="416"/>
      <c r="CN3" s="416"/>
      <c r="CO3" s="416"/>
      <c r="CP3" s="416"/>
      <c r="CQ3" s="416"/>
      <c r="CR3" s="416"/>
      <c r="CS3" s="416"/>
      <c r="CT3" s="416"/>
      <c r="CU3" s="416"/>
      <c r="CV3" s="416"/>
      <c r="CW3" s="416"/>
      <c r="CX3" s="416"/>
      <c r="CY3" s="416"/>
      <c r="CZ3" s="416"/>
      <c r="DA3" s="416"/>
      <c r="DB3" s="416"/>
      <c r="DC3" s="416"/>
      <c r="DD3" s="416"/>
      <c r="DE3" s="416"/>
      <c r="DF3" s="416"/>
      <c r="DG3" s="416"/>
      <c r="DH3" s="416"/>
      <c r="DI3" s="416"/>
      <c r="DJ3" s="416"/>
      <c r="DK3" s="416"/>
      <c r="DL3" s="416"/>
      <c r="DM3" s="416"/>
      <c r="DN3" s="416"/>
      <c r="DO3" s="416"/>
      <c r="DP3" s="416"/>
      <c r="DQ3" s="416"/>
      <c r="DR3" s="416"/>
      <c r="DS3" s="416"/>
      <c r="DT3" s="416"/>
      <c r="DU3" s="416"/>
      <c r="DV3" s="41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97" t="s">
        <v>3</v>
      </c>
      <c r="B5" s="398"/>
      <c r="C5" s="403" t="str">
        <f>'бюджет округа (района)'!C5</f>
        <v>2014 год</v>
      </c>
      <c r="D5" s="404"/>
      <c r="E5" s="405">
        <f>'бюджет округа (района)'!D5:Z5</f>
        <v>0</v>
      </c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/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>
        <f>'бюджет округа (района)'!AA5:BL5</f>
        <v>0</v>
      </c>
      <c r="AZ5" s="405"/>
      <c r="BA5" s="405"/>
      <c r="BB5" s="405"/>
      <c r="BC5" s="405"/>
      <c r="BD5" s="405"/>
      <c r="BE5" s="405"/>
      <c r="BF5" s="405"/>
      <c r="BG5" s="405"/>
      <c r="BH5" s="405"/>
      <c r="BI5" s="405"/>
      <c r="BJ5" s="405"/>
      <c r="BK5" s="405"/>
      <c r="BL5" s="405"/>
      <c r="BM5" s="405"/>
      <c r="BN5" s="405"/>
      <c r="BO5" s="405"/>
      <c r="BP5" s="405"/>
      <c r="BQ5" s="405"/>
      <c r="BR5" s="405"/>
      <c r="BS5" s="405"/>
      <c r="BT5" s="405"/>
      <c r="BU5" s="405"/>
      <c r="BV5" s="405"/>
      <c r="BW5" s="405"/>
      <c r="BX5" s="405"/>
      <c r="BY5" s="405"/>
      <c r="BZ5" s="405"/>
      <c r="CA5" s="405"/>
      <c r="CB5" s="405"/>
      <c r="CC5" s="405"/>
      <c r="CD5" s="405"/>
      <c r="CE5" s="405"/>
      <c r="CF5" s="405"/>
      <c r="CG5" s="405"/>
      <c r="CH5" s="405"/>
      <c r="CI5" s="405"/>
      <c r="CJ5" s="405"/>
      <c r="CK5" s="405"/>
      <c r="CL5" s="405"/>
      <c r="CM5" s="405"/>
      <c r="CN5" s="405"/>
      <c r="CO5" s="405"/>
      <c r="CP5" s="405"/>
      <c r="CQ5" s="405"/>
      <c r="CR5" s="405"/>
      <c r="CS5" s="405"/>
      <c r="CT5" s="405"/>
      <c r="CU5" s="405"/>
      <c r="CV5" s="405"/>
      <c r="CW5" s="405"/>
      <c r="CX5" s="405"/>
      <c r="CY5" s="405"/>
      <c r="CZ5" s="405"/>
      <c r="DA5" s="405"/>
      <c r="DB5" s="405"/>
      <c r="DC5" s="405"/>
      <c r="DD5" s="405"/>
      <c r="DE5" s="405"/>
      <c r="DF5" s="405"/>
      <c r="DG5" s="405"/>
      <c r="DH5" s="405"/>
      <c r="DI5" s="405"/>
      <c r="DJ5" s="405"/>
      <c r="DK5" s="405"/>
      <c r="DL5" s="405"/>
      <c r="DM5" s="405"/>
      <c r="DN5" s="405"/>
      <c r="DO5" s="405"/>
      <c r="DP5" s="405"/>
      <c r="DQ5" s="405"/>
      <c r="DR5" s="405"/>
      <c r="DS5" s="405"/>
      <c r="DT5" s="405"/>
      <c r="DU5" s="405"/>
      <c r="DV5" s="405"/>
      <c r="DW5" s="9"/>
    </row>
    <row r="6" spans="1:268" s="120" customFormat="1" ht="16.5" customHeight="1">
      <c r="A6" s="399"/>
      <c r="B6" s="400"/>
      <c r="C6" s="406" t="s">
        <v>149</v>
      </c>
      <c r="D6" s="406"/>
      <c r="E6" s="407" t="s">
        <v>149</v>
      </c>
      <c r="F6" s="407"/>
      <c r="G6" s="406" t="s">
        <v>8</v>
      </c>
      <c r="H6" s="406"/>
      <c r="I6" s="406"/>
      <c r="J6" s="406"/>
      <c r="K6" s="406"/>
      <c r="L6" s="406"/>
      <c r="M6" s="406"/>
      <c r="N6" s="406"/>
      <c r="O6" s="406"/>
      <c r="P6" s="406"/>
      <c r="Q6" s="406"/>
      <c r="R6" s="406"/>
      <c r="S6" s="406"/>
      <c r="T6" s="406"/>
      <c r="U6" s="406"/>
      <c r="V6" s="406"/>
      <c r="W6" s="406"/>
      <c r="X6" s="406"/>
      <c r="Y6" s="406"/>
      <c r="Z6" s="406"/>
      <c r="AA6" s="406"/>
      <c r="AB6" s="406"/>
      <c r="AC6" s="406"/>
      <c r="AD6" s="406"/>
      <c r="AE6" s="406"/>
      <c r="AF6" s="406"/>
      <c r="AG6" s="406"/>
      <c r="AH6" s="406"/>
      <c r="AI6" s="406"/>
      <c r="AJ6" s="406"/>
      <c r="AK6" s="406"/>
      <c r="AL6" s="406"/>
      <c r="AM6" s="406"/>
      <c r="AN6" s="406"/>
      <c r="AO6" s="406"/>
      <c r="AP6" s="406"/>
      <c r="AQ6" s="406"/>
      <c r="AR6" s="406"/>
      <c r="AS6" s="406"/>
      <c r="AT6" s="406"/>
      <c r="AU6" s="406"/>
      <c r="AV6" s="406"/>
      <c r="AW6" s="406"/>
      <c r="AX6" s="406"/>
      <c r="AY6" s="406" t="s">
        <v>150</v>
      </c>
      <c r="AZ6" s="406"/>
      <c r="BA6" s="419" t="s">
        <v>96</v>
      </c>
      <c r="BB6" s="419"/>
      <c r="BC6" s="420" t="s">
        <v>10</v>
      </c>
      <c r="BD6" s="420"/>
      <c r="BE6" s="420"/>
      <c r="BF6" s="420"/>
      <c r="BG6" s="420"/>
      <c r="BH6" s="420"/>
      <c r="BI6" s="420"/>
      <c r="BJ6" s="420"/>
      <c r="BK6" s="420"/>
      <c r="BL6" s="420"/>
      <c r="BM6" s="420"/>
      <c r="BN6" s="420"/>
      <c r="BO6" s="420"/>
      <c r="BP6" s="420"/>
      <c r="BQ6" s="420"/>
      <c r="BR6" s="420"/>
      <c r="BS6" s="420"/>
      <c r="BT6" s="420"/>
      <c r="BU6" s="420"/>
      <c r="BV6" s="420"/>
      <c r="BW6" s="420"/>
      <c r="BX6" s="420"/>
      <c r="BY6" s="420"/>
      <c r="BZ6" s="420"/>
      <c r="CA6" s="420"/>
      <c r="CB6" s="420"/>
      <c r="CC6" s="420"/>
      <c r="CD6" s="420"/>
      <c r="CE6" s="420"/>
      <c r="CF6" s="420"/>
      <c r="CG6" s="420"/>
      <c r="CH6" s="420"/>
      <c r="CI6" s="420"/>
      <c r="CJ6" s="420"/>
      <c r="CK6" s="420"/>
      <c r="CL6" s="420"/>
      <c r="CM6" s="420"/>
      <c r="CN6" s="420"/>
      <c r="CO6" s="420"/>
      <c r="CP6" s="420"/>
      <c r="CQ6" s="420"/>
      <c r="CR6" s="420"/>
      <c r="CS6" s="420"/>
      <c r="CT6" s="420"/>
      <c r="CU6" s="420"/>
      <c r="CV6" s="420"/>
      <c r="CW6" s="420"/>
      <c r="CX6" s="420"/>
      <c r="CY6" s="420"/>
      <c r="CZ6" s="420"/>
      <c r="DA6" s="420"/>
      <c r="DB6" s="420"/>
      <c r="DC6" s="420"/>
      <c r="DD6" s="420"/>
      <c r="DE6" s="420"/>
      <c r="DF6" s="420"/>
      <c r="DG6" s="420"/>
      <c r="DH6" s="420"/>
      <c r="DI6" s="420"/>
      <c r="DJ6" s="420"/>
      <c r="DK6" s="420"/>
      <c r="DL6" s="420"/>
      <c r="DM6" s="420"/>
      <c r="DN6" s="420"/>
      <c r="DO6" s="420"/>
      <c r="DP6" s="420"/>
      <c r="DQ6" s="409" t="s">
        <v>125</v>
      </c>
      <c r="DR6" s="410"/>
      <c r="DS6" s="413" t="s">
        <v>126</v>
      </c>
      <c r="DT6" s="413"/>
      <c r="DU6" s="413" t="s">
        <v>96</v>
      </c>
      <c r="DV6" s="413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99"/>
      <c r="B7" s="400"/>
      <c r="C7" s="406"/>
      <c r="D7" s="406"/>
      <c r="E7" s="407"/>
      <c r="F7" s="407"/>
      <c r="G7" s="414" t="s">
        <v>11</v>
      </c>
      <c r="H7" s="414"/>
      <c r="I7" s="414" t="s">
        <v>12</v>
      </c>
      <c r="J7" s="414"/>
      <c r="K7" s="415" t="s">
        <v>70</v>
      </c>
      <c r="L7" s="415"/>
      <c r="M7" s="414" t="s">
        <v>13</v>
      </c>
      <c r="N7" s="414"/>
      <c r="O7" s="415" t="s">
        <v>14</v>
      </c>
      <c r="P7" s="415"/>
      <c r="Q7" s="414" t="s">
        <v>15</v>
      </c>
      <c r="R7" s="414"/>
      <c r="S7" s="415" t="s">
        <v>81</v>
      </c>
      <c r="T7" s="415"/>
      <c r="U7" s="414" t="s">
        <v>16</v>
      </c>
      <c r="V7" s="414"/>
      <c r="W7" s="415" t="s">
        <v>82</v>
      </c>
      <c r="X7" s="415"/>
      <c r="Y7" s="414" t="s">
        <v>17</v>
      </c>
      <c r="Z7" s="414"/>
      <c r="AA7" s="415" t="s">
        <v>83</v>
      </c>
      <c r="AB7" s="415"/>
      <c r="AC7" s="414" t="s">
        <v>18</v>
      </c>
      <c r="AD7" s="414"/>
      <c r="AE7" s="415" t="s">
        <v>84</v>
      </c>
      <c r="AF7" s="415"/>
      <c r="AG7" s="414" t="s">
        <v>19</v>
      </c>
      <c r="AH7" s="414"/>
      <c r="AI7" s="415" t="s">
        <v>85</v>
      </c>
      <c r="AJ7" s="415"/>
      <c r="AK7" s="414" t="s">
        <v>20</v>
      </c>
      <c r="AL7" s="414"/>
      <c r="AM7" s="415" t="s">
        <v>86</v>
      </c>
      <c r="AN7" s="415"/>
      <c r="AO7" s="414" t="s">
        <v>21</v>
      </c>
      <c r="AP7" s="414"/>
      <c r="AQ7" s="415" t="s">
        <v>87</v>
      </c>
      <c r="AR7" s="415"/>
      <c r="AS7" s="414" t="s">
        <v>22</v>
      </c>
      <c r="AT7" s="414"/>
      <c r="AU7" s="415" t="s">
        <v>88</v>
      </c>
      <c r="AV7" s="415"/>
      <c r="AW7" s="414" t="s">
        <v>23</v>
      </c>
      <c r="AX7" s="414"/>
      <c r="AY7" s="406"/>
      <c r="AZ7" s="406"/>
      <c r="BA7" s="419"/>
      <c r="BB7" s="419"/>
      <c r="BC7" s="414" t="s">
        <v>11</v>
      </c>
      <c r="BD7" s="414"/>
      <c r="BE7" s="414" t="s">
        <v>12</v>
      </c>
      <c r="BF7" s="414"/>
      <c r="BG7" s="415" t="s">
        <v>70</v>
      </c>
      <c r="BH7" s="415"/>
      <c r="BI7" s="417" t="s">
        <v>96</v>
      </c>
      <c r="BJ7" s="418"/>
      <c r="BK7" s="414" t="s">
        <v>13</v>
      </c>
      <c r="BL7" s="414"/>
      <c r="BM7" s="415" t="s">
        <v>14</v>
      </c>
      <c r="BN7" s="415"/>
      <c r="BO7" s="417" t="s">
        <v>96</v>
      </c>
      <c r="BP7" s="418"/>
      <c r="BQ7" s="414" t="s">
        <v>15</v>
      </c>
      <c r="BR7" s="414"/>
      <c r="BS7" s="415" t="s">
        <v>81</v>
      </c>
      <c r="BT7" s="415"/>
      <c r="BU7" s="417" t="s">
        <v>96</v>
      </c>
      <c r="BV7" s="418"/>
      <c r="BW7" s="414" t="s">
        <v>141</v>
      </c>
      <c r="BX7" s="414"/>
      <c r="BY7" s="415" t="s">
        <v>82</v>
      </c>
      <c r="BZ7" s="415"/>
      <c r="CA7" s="417" t="s">
        <v>96</v>
      </c>
      <c r="CB7" s="418"/>
      <c r="CC7" s="414" t="s">
        <v>17</v>
      </c>
      <c r="CD7" s="414"/>
      <c r="CE7" s="415" t="s">
        <v>83</v>
      </c>
      <c r="CF7" s="415"/>
      <c r="CG7" s="417" t="s">
        <v>96</v>
      </c>
      <c r="CH7" s="418"/>
      <c r="CI7" s="414" t="s">
        <v>18</v>
      </c>
      <c r="CJ7" s="414"/>
      <c r="CK7" s="415" t="s">
        <v>84</v>
      </c>
      <c r="CL7" s="415"/>
      <c r="CM7" s="417" t="s">
        <v>96</v>
      </c>
      <c r="CN7" s="418"/>
      <c r="CO7" s="414" t="s">
        <v>19</v>
      </c>
      <c r="CP7" s="414"/>
      <c r="CQ7" s="415" t="s">
        <v>85</v>
      </c>
      <c r="CR7" s="415"/>
      <c r="CS7" s="417" t="s">
        <v>96</v>
      </c>
      <c r="CT7" s="418"/>
      <c r="CU7" s="414" t="s">
        <v>20</v>
      </c>
      <c r="CV7" s="414"/>
      <c r="CW7" s="415" t="s">
        <v>86</v>
      </c>
      <c r="CX7" s="415"/>
      <c r="CY7" s="417" t="s">
        <v>96</v>
      </c>
      <c r="CZ7" s="418"/>
      <c r="DA7" s="414" t="s">
        <v>21</v>
      </c>
      <c r="DB7" s="414"/>
      <c r="DC7" s="415" t="s">
        <v>87</v>
      </c>
      <c r="DD7" s="415"/>
      <c r="DE7" s="417" t="s">
        <v>96</v>
      </c>
      <c r="DF7" s="418"/>
      <c r="DG7" s="414" t="s">
        <v>22</v>
      </c>
      <c r="DH7" s="414"/>
      <c r="DI7" s="415" t="s">
        <v>88</v>
      </c>
      <c r="DJ7" s="415"/>
      <c r="DK7" s="417" t="s">
        <v>96</v>
      </c>
      <c r="DL7" s="418"/>
      <c r="DM7" s="414" t="s">
        <v>23</v>
      </c>
      <c r="DN7" s="414"/>
      <c r="DO7" s="423" t="str">
        <f>'бюджет округа (района)'!BI7:BI7</f>
        <v>Ожидаемая оценка на __________</v>
      </c>
      <c r="DP7" s="423"/>
      <c r="DQ7" s="411"/>
      <c r="DR7" s="412"/>
      <c r="DS7" s="413"/>
      <c r="DT7" s="413"/>
      <c r="DU7" s="413"/>
      <c r="DV7" s="413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1"/>
      <c r="B8" s="402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4" t="s">
        <v>29</v>
      </c>
      <c r="B9" s="42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6" t="s">
        <v>30</v>
      </c>
      <c r="B10" s="42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1" t="s">
        <v>31</v>
      </c>
      <c r="B11" s="42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1" t="s">
        <v>32</v>
      </c>
      <c r="B13" s="42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1" t="s">
        <v>80</v>
      </c>
      <c r="B14" s="42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1" t="s">
        <v>33</v>
      </c>
      <c r="B15" s="42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1" t="s">
        <v>35</v>
      </c>
      <c r="B16" s="42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1" t="s">
        <v>36</v>
      </c>
      <c r="B17" s="42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1" t="s">
        <v>37</v>
      </c>
      <c r="B18" s="42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1" t="s">
        <v>38</v>
      </c>
      <c r="B19" s="42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1" t="s">
        <v>39</v>
      </c>
      <c r="B20" s="42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1" t="s">
        <v>40</v>
      </c>
      <c r="B21" s="42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1" t="s">
        <v>41</v>
      </c>
      <c r="B22" s="42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1" t="s">
        <v>89</v>
      </c>
      <c r="B23" s="42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1" t="s">
        <v>90</v>
      </c>
      <c r="B24" s="42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1" t="s">
        <v>42</v>
      </c>
      <c r="B25" s="42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1" t="s">
        <v>43</v>
      </c>
      <c r="B26" s="42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6" t="s">
        <v>44</v>
      </c>
      <c r="B27" s="42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28" t="s">
        <v>94</v>
      </c>
      <c r="B28" s="429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28" t="s">
        <v>45</v>
      </c>
      <c r="B29" s="429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28" t="s">
        <v>91</v>
      </c>
      <c r="B30" s="429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28" t="s">
        <v>46</v>
      </c>
      <c r="B31" s="429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28" t="s">
        <v>92</v>
      </c>
      <c r="B32" s="429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28" t="s">
        <v>142</v>
      </c>
      <c r="B33" s="429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28" t="s">
        <v>118</v>
      </c>
      <c r="B34" s="429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28" t="s">
        <v>48</v>
      </c>
      <c r="B35" s="429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28" t="s">
        <v>93</v>
      </c>
      <c r="B36" s="429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4" t="s">
        <v>49</v>
      </c>
      <c r="B37" s="42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30" t="s">
        <v>100</v>
      </c>
      <c r="B38" s="431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2" t="s">
        <v>105</v>
      </c>
      <c r="B39" s="43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2" t="s">
        <v>99</v>
      </c>
      <c r="B40" s="43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2" t="s">
        <v>95</v>
      </c>
      <c r="B41" s="43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2" t="s">
        <v>98</v>
      </c>
      <c r="B42" s="43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4" t="s">
        <v>97</v>
      </c>
      <c r="B43" s="43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4" t="s">
        <v>101</v>
      </c>
      <c r="B44" s="43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4" t="s">
        <v>102</v>
      </c>
      <c r="B45" s="43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4" t="s">
        <v>103</v>
      </c>
      <c r="B46" s="43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4" t="s">
        <v>106</v>
      </c>
      <c r="B47" s="43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2" t="s">
        <v>132</v>
      </c>
      <c r="B48" s="43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2" t="s">
        <v>108</v>
      </c>
      <c r="B49" s="43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2" t="s">
        <v>110</v>
      </c>
      <c r="B50" s="43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2" t="s">
        <v>111</v>
      </c>
      <c r="B51" s="43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2" t="s">
        <v>112</v>
      </c>
      <c r="B52" s="43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2" t="s">
        <v>104</v>
      </c>
      <c r="B53" s="43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2" t="s">
        <v>107</v>
      </c>
      <c r="B54" s="43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2" t="s">
        <v>131</v>
      </c>
      <c r="B55" s="43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2" t="s">
        <v>109</v>
      </c>
      <c r="B56" s="43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2" t="s">
        <v>119</v>
      </c>
      <c r="B57" s="43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2" t="s">
        <v>120</v>
      </c>
      <c r="B58" s="43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2" t="s">
        <v>121</v>
      </c>
      <c r="B59" s="43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2" t="s">
        <v>122</v>
      </c>
      <c r="B60" s="43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2" t="s">
        <v>123</v>
      </c>
      <c r="B61" s="43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2" t="s">
        <v>124</v>
      </c>
      <c r="B62" s="43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2" t="s">
        <v>133</v>
      </c>
      <c r="B63" s="43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4" t="s">
        <v>50</v>
      </c>
      <c r="B74" s="42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36" t="s">
        <v>52</v>
      </c>
      <c r="B75" s="437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8" t="s">
        <v>127</v>
      </c>
      <c r="B76" s="43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4" t="s">
        <v>53</v>
      </c>
      <c r="B77" s="42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40" t="s">
        <v>54</v>
      </c>
      <c r="B78" s="441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28" t="s">
        <v>144</v>
      </c>
      <c r="B79" s="429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28" t="s">
        <v>145</v>
      </c>
      <c r="B80" s="429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40" t="s">
        <v>57</v>
      </c>
      <c r="B81" s="441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28" t="s">
        <v>144</v>
      </c>
      <c r="B82" s="429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28" t="s">
        <v>146</v>
      </c>
      <c r="B83" s="429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40" t="s">
        <v>58</v>
      </c>
      <c r="B84" s="441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28" t="s">
        <v>147</v>
      </c>
      <c r="B85" s="429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28" t="s">
        <v>148</v>
      </c>
      <c r="B86" s="429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40" t="s">
        <v>61</v>
      </c>
      <c r="B87" s="441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2" t="s">
        <v>62</v>
      </c>
      <c r="B88" s="44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4" t="s">
        <v>63</v>
      </c>
      <c r="B89" s="445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4" t="s">
        <v>136</v>
      </c>
      <c r="B90" s="42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48" t="s">
        <v>64</v>
      </c>
      <c r="B91" s="44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2" t="s">
        <v>38</v>
      </c>
      <c r="B92" s="43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8" t="s">
        <v>143</v>
      </c>
      <c r="B93" s="429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2" t="s">
        <v>65</v>
      </c>
      <c r="B94" s="43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6" t="s">
        <v>67</v>
      </c>
      <c r="B95" s="447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6" t="s">
        <v>34</v>
      </c>
      <c r="B96" s="447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46" t="s">
        <v>34</v>
      </c>
      <c r="B97" s="447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46" t="s">
        <v>34</v>
      </c>
      <c r="B98" s="447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46" t="s">
        <v>34</v>
      </c>
      <c r="B99" s="447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46" t="s">
        <v>34</v>
      </c>
      <c r="B100" s="447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48" t="s">
        <v>68</v>
      </c>
      <c r="B101" s="44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2">
        <v>243</v>
      </c>
      <c r="B102" s="43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2">
        <v>244</v>
      </c>
      <c r="B103" s="43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2">
        <v>414</v>
      </c>
      <c r="B104" s="43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2">
        <v>521</v>
      </c>
      <c r="B105" s="43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2">
        <v>831</v>
      </c>
      <c r="B106" s="43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2">
        <v>851</v>
      </c>
      <c r="B107" s="43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2">
        <v>853</v>
      </c>
      <c r="B108" s="43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46"/>
      <c r="B112" s="447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50"/>
      <c r="B113" s="451"/>
      <c r="C113" s="452" t="str">
        <f>DQ113</f>
        <v>на 1 января  очередного финансового года</v>
      </c>
      <c r="D113" s="452"/>
      <c r="E113" s="452" t="str">
        <f>C113</f>
        <v>на 1 января  очередного финансового года</v>
      </c>
      <c r="F113" s="452"/>
      <c r="G113" s="453" t="s">
        <v>69</v>
      </c>
      <c r="H113" s="453"/>
      <c r="I113" s="453" t="s">
        <v>70</v>
      </c>
      <c r="J113" s="453"/>
      <c r="K113" s="454" t="s">
        <v>151</v>
      </c>
      <c r="L113" s="454"/>
      <c r="M113" s="453" t="s">
        <v>14</v>
      </c>
      <c r="N113" s="453"/>
      <c r="O113" s="454" t="s">
        <v>151</v>
      </c>
      <c r="P113" s="454"/>
      <c r="Q113" s="453" t="s">
        <v>137</v>
      </c>
      <c r="R113" s="453"/>
      <c r="S113" s="454" t="s">
        <v>151</v>
      </c>
      <c r="T113" s="454"/>
      <c r="U113" s="453" t="s">
        <v>138</v>
      </c>
      <c r="V113" s="453"/>
      <c r="W113" s="454" t="s">
        <v>151</v>
      </c>
      <c r="X113" s="454"/>
      <c r="Y113" s="453" t="s">
        <v>83</v>
      </c>
      <c r="Z113" s="453"/>
      <c r="AA113" s="454" t="s">
        <v>151</v>
      </c>
      <c r="AB113" s="454"/>
      <c r="AC113" s="453" t="s">
        <v>84</v>
      </c>
      <c r="AD113" s="453"/>
      <c r="AE113" s="454" t="s">
        <v>151</v>
      </c>
      <c r="AF113" s="454"/>
      <c r="AG113" s="453" t="s">
        <v>85</v>
      </c>
      <c r="AH113" s="453"/>
      <c r="AI113" s="454" t="s">
        <v>151</v>
      </c>
      <c r="AJ113" s="454"/>
      <c r="AK113" s="453" t="s">
        <v>86</v>
      </c>
      <c r="AL113" s="453"/>
      <c r="AM113" s="454" t="s">
        <v>151</v>
      </c>
      <c r="AN113" s="454"/>
      <c r="AO113" s="453" t="s">
        <v>87</v>
      </c>
      <c r="AP113" s="453"/>
      <c r="AQ113" s="454" t="s">
        <v>151</v>
      </c>
      <c r="AR113" s="454"/>
      <c r="AS113" s="453" t="s">
        <v>88</v>
      </c>
      <c r="AT113" s="453"/>
      <c r="AU113" s="454" t="s">
        <v>151</v>
      </c>
      <c r="AV113" s="454"/>
      <c r="AW113" s="452" t="str">
        <f>E113</f>
        <v>на 1 января  очередного финансового года</v>
      </c>
      <c r="AX113" s="452"/>
      <c r="AY113" s="452" t="s">
        <v>71</v>
      </c>
      <c r="AZ113" s="452"/>
      <c r="BA113" s="454" t="str">
        <f>BA6</f>
        <v>Темп роста (снижения) к исполнено за отчетный год, %</v>
      </c>
      <c r="BB113" s="454"/>
      <c r="BC113" s="453" t="s">
        <v>69</v>
      </c>
      <c r="BD113" s="453"/>
      <c r="BE113" s="453" t="s">
        <v>70</v>
      </c>
      <c r="BF113" s="453"/>
      <c r="BG113" s="454" t="s">
        <v>152</v>
      </c>
      <c r="BH113" s="454"/>
      <c r="BI113" s="454" t="str">
        <f>BI7</f>
        <v>Темп роста (снижения) к исполнено за отчетный год, %</v>
      </c>
      <c r="BJ113" s="454"/>
      <c r="BK113" s="453" t="s">
        <v>14</v>
      </c>
      <c r="BL113" s="453"/>
      <c r="BM113" s="454" t="s">
        <v>152</v>
      </c>
      <c r="BN113" s="454"/>
      <c r="BO113" s="454" t="str">
        <f>BO7</f>
        <v>Темп роста (снижения) к исполнено за отчетный год, %</v>
      </c>
      <c r="BP113" s="454"/>
      <c r="BQ113" s="453" t="s">
        <v>81</v>
      </c>
      <c r="BR113" s="453"/>
      <c r="BS113" s="454" t="s">
        <v>152</v>
      </c>
      <c r="BT113" s="454"/>
      <c r="BU113" s="454" t="str">
        <f>BU7</f>
        <v>Темп роста (снижения) к исполнено за отчетный год, %</v>
      </c>
      <c r="BV113" s="454"/>
      <c r="BW113" s="453" t="s">
        <v>82</v>
      </c>
      <c r="BX113" s="453"/>
      <c r="BY113" s="454" t="s">
        <v>152</v>
      </c>
      <c r="BZ113" s="454"/>
      <c r="CA113" s="454" t="str">
        <f>CA7</f>
        <v>Темп роста (снижения) к исполнено за отчетный год, %</v>
      </c>
      <c r="CB113" s="454"/>
      <c r="CC113" s="453" t="s">
        <v>83</v>
      </c>
      <c r="CD113" s="453"/>
      <c r="CE113" s="454" t="s">
        <v>152</v>
      </c>
      <c r="CF113" s="454"/>
      <c r="CG113" s="454" t="str">
        <f>CG7</f>
        <v>Темп роста (снижения) к исполнено за отчетный год, %</v>
      </c>
      <c r="CH113" s="454"/>
      <c r="CI113" s="453" t="s">
        <v>84</v>
      </c>
      <c r="CJ113" s="453"/>
      <c r="CK113" s="454" t="s">
        <v>152</v>
      </c>
      <c r="CL113" s="454"/>
      <c r="CM113" s="454" t="str">
        <f>CM7</f>
        <v>Темп роста (снижения) к исполнено за отчетный год, %</v>
      </c>
      <c r="CN113" s="454"/>
      <c r="CO113" s="453" t="s">
        <v>85</v>
      </c>
      <c r="CP113" s="453"/>
      <c r="CQ113" s="454" t="s">
        <v>152</v>
      </c>
      <c r="CR113" s="454"/>
      <c r="CS113" s="454" t="str">
        <f>CS7</f>
        <v>Темп роста (снижения) к исполнено за отчетный год, %</v>
      </c>
      <c r="CT113" s="454"/>
      <c r="CU113" s="453" t="s">
        <v>86</v>
      </c>
      <c r="CV113" s="453"/>
      <c r="CW113" s="454" t="s">
        <v>152</v>
      </c>
      <c r="CX113" s="454"/>
      <c r="CY113" s="454" t="str">
        <f>CY7</f>
        <v>Темп роста (снижения) к исполнено за отчетный год, %</v>
      </c>
      <c r="CZ113" s="454"/>
      <c r="DA113" s="453" t="s">
        <v>87</v>
      </c>
      <c r="DB113" s="453"/>
      <c r="DC113" s="454" t="s">
        <v>152</v>
      </c>
      <c r="DD113" s="454"/>
      <c r="DE113" s="454" t="str">
        <f>DE7</f>
        <v>Темп роста (снижения) к исполнено за отчетный год, %</v>
      </c>
      <c r="DF113" s="454"/>
      <c r="DG113" s="453" t="s">
        <v>88</v>
      </c>
      <c r="DH113" s="453"/>
      <c r="DI113" s="454" t="s">
        <v>152</v>
      </c>
      <c r="DJ113" s="454"/>
      <c r="DK113" s="454" t="str">
        <f>DK7</f>
        <v>Темп роста (снижения) к исполнено за отчетный год, %</v>
      </c>
      <c r="DL113" s="454"/>
      <c r="DM113" s="454" t="str">
        <f>AY113</f>
        <v>на 1 января  очередного финансового года</v>
      </c>
      <c r="DN113" s="454"/>
      <c r="DO113" s="454" t="str">
        <f>DO7</f>
        <v>Ожидаемая оценка на __________</v>
      </c>
      <c r="DP113" s="454"/>
      <c r="DQ113" s="454" t="s">
        <v>71</v>
      </c>
      <c r="DR113" s="454"/>
      <c r="DS113" s="454" t="str">
        <f>DS6</f>
        <v>Темп роста (снижения) к утверждено на текущий год, %</v>
      </c>
      <c r="DT113" s="454"/>
      <c r="DU113" s="454" t="str">
        <f>DU6</f>
        <v>Темп роста (снижения) к исполнено за отчетный год, %</v>
      </c>
      <c r="DV113" s="45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55" t="s">
        <v>153</v>
      </c>
      <c r="B114" s="45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36" t="s">
        <v>73</v>
      </c>
      <c r="B118" s="437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4" t="s">
        <v>74</v>
      </c>
      <c r="B119" s="42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59" t="s">
        <v>75</v>
      </c>
      <c r="B120" s="46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59" t="s">
        <v>76</v>
      </c>
      <c r="B121" s="46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59" t="s">
        <v>129</v>
      </c>
      <c r="B122" s="46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4" t="s">
        <v>77</v>
      </c>
      <c r="B123" s="42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59" t="s">
        <v>75</v>
      </c>
      <c r="B124" s="46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59" t="s">
        <v>76</v>
      </c>
      <c r="B125" s="46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59" t="s">
        <v>129</v>
      </c>
      <c r="B126" s="46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4" t="s">
        <v>135</v>
      </c>
      <c r="B127" s="42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1" t="s">
        <v>78</v>
      </c>
      <c r="B128" s="462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57" t="s">
        <v>79</v>
      </c>
      <c r="B129" s="45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57" t="s">
        <v>134</v>
      </c>
      <c r="B130" s="45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F181"/>
  <sheetViews>
    <sheetView tabSelected="1" topLeftCell="A6" zoomScale="90" zoomScaleNormal="90" zoomScaleSheetLayoutView="100" zoomScalePageLayoutView="60" workbookViewId="0">
      <pane xSplit="2" ySplit="4" topLeftCell="C59" activePane="bottomRight" state="frozen"/>
      <selection activeCell="A6" sqref="A6"/>
      <selection pane="topRight" activeCell="C6" sqref="C6"/>
      <selection pane="bottomLeft" activeCell="A10" sqref="A10"/>
      <selection pane="bottomRight" activeCell="BF73" sqref="BF73"/>
    </sheetView>
  </sheetViews>
  <sheetFormatPr defaultRowHeight="16.5"/>
  <cols>
    <col min="1" max="1" width="71.33203125" style="270" customWidth="1"/>
    <col min="2" max="2" width="1.83203125" style="270" hidden="1" customWidth="1"/>
    <col min="3" max="6" width="11.5" style="270" customWidth="1"/>
    <col min="7" max="8" width="11.5" style="352" customWidth="1"/>
    <col min="9" max="48" width="12.33203125" style="264" hidden="1" customWidth="1"/>
    <col min="49" max="49" width="14.5" style="264" customWidth="1"/>
    <col min="50" max="50" width="13.6640625" style="264" customWidth="1"/>
    <col min="51" max="51" width="12.33203125" style="264" hidden="1" customWidth="1"/>
    <col min="52" max="52" width="1" style="264" hidden="1" customWidth="1"/>
    <col min="53" max="53" width="16.33203125" style="265" customWidth="1"/>
    <col min="54" max="54" width="16.6640625" style="265" customWidth="1"/>
    <col min="55" max="55" width="14.5" style="265" customWidth="1"/>
    <col min="56" max="56" width="15.5" style="265" customWidth="1"/>
    <col min="57" max="57" width="9.1640625" style="266" customWidth="1"/>
    <col min="58" max="58" width="10" style="266" customWidth="1"/>
    <col min="59" max="62" width="10.6640625" style="265" hidden="1" customWidth="1"/>
    <col min="63" max="64" width="11.6640625" style="265" customWidth="1"/>
    <col min="65" max="65" width="13.6640625" style="266" customWidth="1"/>
    <col min="66" max="66" width="13.1640625" style="266" customWidth="1"/>
    <col min="67" max="67" width="13" style="266" customWidth="1"/>
    <col min="68" max="68" width="13" style="330" customWidth="1"/>
    <col min="69" max="162" width="9.33203125" style="268"/>
    <col min="163" max="16384" width="9.33203125" style="265"/>
  </cols>
  <sheetData>
    <row r="1" spans="1:162" ht="13.5" customHeight="1">
      <c r="A1" s="470"/>
      <c r="B1" s="470"/>
      <c r="C1" s="470"/>
      <c r="D1" s="470"/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470"/>
      <c r="R1" s="470"/>
      <c r="S1" s="470"/>
      <c r="T1" s="470"/>
      <c r="BM1" s="467" t="s">
        <v>212</v>
      </c>
      <c r="BN1" s="467"/>
      <c r="BO1" s="467"/>
      <c r="BP1" s="467"/>
    </row>
    <row r="2" spans="1:162" s="266" customFormat="1" ht="18.75" customHeight="1">
      <c r="A2" s="269"/>
      <c r="B2" s="269"/>
      <c r="C2" s="269"/>
      <c r="D2" s="269"/>
      <c r="E2" s="269"/>
      <c r="F2" s="269"/>
      <c r="G2" s="269"/>
      <c r="H2" s="269"/>
      <c r="I2" s="269"/>
      <c r="J2" s="269"/>
      <c r="K2" s="269"/>
      <c r="L2" s="269"/>
      <c r="M2" s="269"/>
      <c r="N2" s="269"/>
      <c r="O2" s="269"/>
      <c r="P2" s="269"/>
      <c r="Q2" s="269"/>
      <c r="R2" s="269"/>
      <c r="S2" s="269"/>
      <c r="T2" s="269"/>
      <c r="U2" s="352"/>
      <c r="V2" s="352"/>
      <c r="W2" s="352"/>
      <c r="X2" s="352"/>
      <c r="Y2" s="352"/>
      <c r="Z2" s="352"/>
      <c r="AA2" s="352"/>
      <c r="AB2" s="352"/>
      <c r="AC2" s="352"/>
      <c r="AD2" s="352"/>
      <c r="AE2" s="352"/>
      <c r="AF2" s="352"/>
      <c r="AG2" s="352"/>
      <c r="AH2" s="352"/>
      <c r="AI2" s="352"/>
      <c r="AJ2" s="352"/>
      <c r="AK2" s="352"/>
      <c r="AL2" s="352"/>
      <c r="AM2" s="352"/>
      <c r="AN2" s="352"/>
      <c r="AO2" s="352"/>
      <c r="AP2" s="352"/>
      <c r="AQ2" s="352"/>
      <c r="AR2" s="352"/>
      <c r="AS2" s="352"/>
      <c r="AT2" s="352"/>
      <c r="AU2" s="352"/>
      <c r="AV2" s="352"/>
      <c r="AW2" s="352"/>
      <c r="AX2" s="352"/>
      <c r="AY2" s="352"/>
      <c r="AZ2" s="352"/>
      <c r="BM2" s="467" t="s">
        <v>222</v>
      </c>
      <c r="BN2" s="467"/>
      <c r="BO2" s="467"/>
      <c r="BP2" s="467"/>
      <c r="BQ2" s="267"/>
      <c r="BR2" s="267"/>
      <c r="BS2" s="267"/>
      <c r="BT2" s="267"/>
      <c r="BU2" s="267"/>
      <c r="BV2" s="267"/>
      <c r="BW2" s="267"/>
      <c r="BX2" s="267"/>
      <c r="BY2" s="267"/>
      <c r="BZ2" s="267"/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67"/>
      <c r="CR2" s="267"/>
      <c r="CS2" s="267"/>
      <c r="CT2" s="267"/>
      <c r="CU2" s="267"/>
      <c r="CV2" s="267"/>
      <c r="CW2" s="267"/>
      <c r="CX2" s="267"/>
      <c r="CY2" s="267"/>
      <c r="CZ2" s="267"/>
      <c r="DA2" s="267"/>
      <c r="DB2" s="267"/>
      <c r="DC2" s="267"/>
      <c r="DD2" s="267"/>
      <c r="DE2" s="267"/>
      <c r="DF2" s="267"/>
      <c r="DG2" s="267"/>
      <c r="DH2" s="267"/>
      <c r="DI2" s="267"/>
      <c r="DJ2" s="267"/>
      <c r="DK2" s="267"/>
      <c r="DL2" s="267"/>
      <c r="DM2" s="267"/>
      <c r="DN2" s="267"/>
      <c r="DO2" s="267"/>
      <c r="DP2" s="267"/>
      <c r="DQ2" s="267"/>
      <c r="DR2" s="267"/>
      <c r="DS2" s="267"/>
      <c r="DT2" s="267"/>
      <c r="DU2" s="267"/>
      <c r="DV2" s="267"/>
      <c r="DW2" s="267"/>
      <c r="DX2" s="267"/>
      <c r="DY2" s="267"/>
      <c r="DZ2" s="267"/>
      <c r="EA2" s="267"/>
      <c r="EB2" s="267"/>
      <c r="EC2" s="267"/>
      <c r="ED2" s="267"/>
      <c r="EE2" s="267"/>
      <c r="EF2" s="267"/>
      <c r="EG2" s="267"/>
      <c r="EH2" s="267"/>
      <c r="EI2" s="267"/>
      <c r="EJ2" s="267"/>
      <c r="EK2" s="267"/>
      <c r="EL2" s="267"/>
      <c r="EM2" s="267"/>
      <c r="EN2" s="267"/>
      <c r="EO2" s="267"/>
      <c r="EP2" s="267"/>
      <c r="EQ2" s="267"/>
      <c r="ER2" s="267"/>
      <c r="ES2" s="267"/>
      <c r="ET2" s="267"/>
      <c r="EU2" s="267"/>
      <c r="EV2" s="267"/>
      <c r="EW2" s="267"/>
      <c r="EX2" s="267"/>
      <c r="EY2" s="267"/>
      <c r="EZ2" s="267"/>
      <c r="FA2" s="267"/>
      <c r="FB2" s="267"/>
      <c r="FC2" s="267"/>
      <c r="FD2" s="267"/>
      <c r="FE2" s="267"/>
      <c r="FF2" s="267"/>
    </row>
    <row r="3" spans="1:162" s="266" customFormat="1" ht="16.5" customHeight="1">
      <c r="B3" s="270"/>
      <c r="C3" s="270"/>
      <c r="D3" s="270"/>
      <c r="E3" s="466" t="s">
        <v>242</v>
      </c>
      <c r="F3" s="466"/>
      <c r="G3" s="466"/>
      <c r="H3" s="466"/>
      <c r="I3" s="466"/>
      <c r="J3" s="466"/>
      <c r="K3" s="466"/>
      <c r="L3" s="466"/>
      <c r="M3" s="466"/>
      <c r="N3" s="466"/>
      <c r="O3" s="466"/>
      <c r="P3" s="466"/>
      <c r="Q3" s="466"/>
      <c r="R3" s="466"/>
      <c r="S3" s="466"/>
      <c r="T3" s="466"/>
      <c r="U3" s="466"/>
      <c r="V3" s="466"/>
      <c r="W3" s="466"/>
      <c r="X3" s="466"/>
      <c r="Y3" s="466"/>
      <c r="Z3" s="466"/>
      <c r="AA3" s="466"/>
      <c r="AB3" s="466"/>
      <c r="AC3" s="466"/>
      <c r="AD3" s="466"/>
      <c r="AE3" s="466"/>
      <c r="AF3" s="466"/>
      <c r="AG3" s="466"/>
      <c r="AH3" s="466"/>
      <c r="AI3" s="466"/>
      <c r="AJ3" s="466"/>
      <c r="AK3" s="466"/>
      <c r="AL3" s="466"/>
      <c r="AM3" s="466"/>
      <c r="AN3" s="466"/>
      <c r="AO3" s="466"/>
      <c r="AP3" s="466"/>
      <c r="AQ3" s="466"/>
      <c r="AR3" s="466"/>
      <c r="AS3" s="466"/>
      <c r="AT3" s="466"/>
      <c r="AU3" s="466"/>
      <c r="AV3" s="466"/>
      <c r="AW3" s="466"/>
      <c r="AX3" s="466"/>
      <c r="AY3" s="466"/>
      <c r="AZ3" s="466"/>
      <c r="BA3" s="466"/>
      <c r="BB3" s="466"/>
      <c r="BC3" s="466"/>
      <c r="BD3" s="466"/>
      <c r="BE3" s="466"/>
      <c r="BF3" s="466"/>
      <c r="BG3" s="466"/>
      <c r="BH3" s="466"/>
      <c r="BI3" s="466"/>
      <c r="BJ3" s="466"/>
      <c r="BK3" s="466"/>
      <c r="BL3" s="466"/>
      <c r="BM3" s="467"/>
      <c r="BN3" s="467"/>
      <c r="BO3" s="467"/>
      <c r="BP3" s="467"/>
      <c r="BQ3" s="267"/>
      <c r="BR3" s="267"/>
      <c r="BS3" s="267"/>
      <c r="BT3" s="267"/>
      <c r="BU3" s="267"/>
      <c r="BV3" s="267"/>
      <c r="BW3" s="267"/>
      <c r="BX3" s="267"/>
      <c r="BY3" s="267"/>
      <c r="BZ3" s="267"/>
      <c r="CA3" s="267"/>
      <c r="CB3" s="267"/>
      <c r="CC3" s="267"/>
      <c r="CD3" s="267"/>
      <c r="CE3" s="267"/>
      <c r="CF3" s="267"/>
      <c r="CG3" s="267"/>
      <c r="CH3" s="267"/>
      <c r="CI3" s="267"/>
      <c r="CJ3" s="267"/>
      <c r="CK3" s="267"/>
      <c r="CL3" s="267"/>
      <c r="CM3" s="267"/>
      <c r="CN3" s="267"/>
      <c r="CO3" s="267"/>
      <c r="CP3" s="267"/>
      <c r="CQ3" s="267"/>
      <c r="CR3" s="267"/>
      <c r="CS3" s="267"/>
      <c r="CT3" s="267"/>
      <c r="CU3" s="267"/>
      <c r="CV3" s="267"/>
      <c r="CW3" s="267"/>
      <c r="CX3" s="267"/>
      <c r="CY3" s="267"/>
      <c r="CZ3" s="267"/>
      <c r="DA3" s="267"/>
      <c r="DB3" s="267"/>
      <c r="DC3" s="267"/>
      <c r="DD3" s="267"/>
      <c r="DE3" s="267"/>
      <c r="DF3" s="267"/>
      <c r="DG3" s="267"/>
      <c r="DH3" s="267"/>
      <c r="DI3" s="267"/>
      <c r="DJ3" s="267"/>
      <c r="DK3" s="267"/>
      <c r="DL3" s="267"/>
      <c r="DM3" s="267"/>
      <c r="DN3" s="267"/>
      <c r="DO3" s="267"/>
      <c r="DP3" s="267"/>
      <c r="DQ3" s="267"/>
      <c r="DR3" s="267"/>
      <c r="DS3" s="267"/>
      <c r="DT3" s="267"/>
      <c r="DU3" s="267"/>
      <c r="DV3" s="267"/>
      <c r="DW3" s="267"/>
      <c r="DX3" s="267"/>
      <c r="DY3" s="267"/>
      <c r="DZ3" s="267"/>
      <c r="EA3" s="267"/>
      <c r="EB3" s="267"/>
      <c r="EC3" s="267"/>
      <c r="ED3" s="267"/>
      <c r="EE3" s="267"/>
      <c r="EF3" s="267"/>
      <c r="EG3" s="267"/>
      <c r="EH3" s="267"/>
      <c r="EI3" s="267"/>
      <c r="EJ3" s="267"/>
      <c r="EK3" s="267"/>
      <c r="EL3" s="267"/>
      <c r="EM3" s="267"/>
      <c r="EN3" s="267"/>
      <c r="EO3" s="267"/>
      <c r="EP3" s="267"/>
      <c r="EQ3" s="267"/>
      <c r="ER3" s="267"/>
      <c r="ES3" s="267"/>
      <c r="ET3" s="267"/>
      <c r="EU3" s="267"/>
      <c r="EV3" s="267"/>
      <c r="EW3" s="267"/>
      <c r="EX3" s="267"/>
      <c r="EY3" s="267"/>
      <c r="EZ3" s="267"/>
      <c r="FA3" s="267"/>
      <c r="FB3" s="267"/>
      <c r="FC3" s="267"/>
      <c r="FD3" s="267"/>
      <c r="FE3" s="267"/>
      <c r="FF3" s="267"/>
    </row>
    <row r="4" spans="1:162" s="266" customFormat="1" ht="16.5" customHeight="1">
      <c r="A4" s="270"/>
      <c r="B4" s="270"/>
      <c r="C4" s="270"/>
      <c r="D4" s="270"/>
      <c r="E4" s="466" t="s">
        <v>215</v>
      </c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6"/>
      <c r="Q4" s="466"/>
      <c r="R4" s="466"/>
      <c r="S4" s="466"/>
      <c r="T4" s="466"/>
      <c r="U4" s="466"/>
      <c r="V4" s="466"/>
      <c r="W4" s="466"/>
      <c r="X4" s="466"/>
      <c r="Y4" s="466"/>
      <c r="Z4" s="466"/>
      <c r="AA4" s="466"/>
      <c r="AB4" s="466"/>
      <c r="AC4" s="466"/>
      <c r="AD4" s="466"/>
      <c r="AE4" s="466"/>
      <c r="AF4" s="466"/>
      <c r="AG4" s="466"/>
      <c r="AH4" s="466"/>
      <c r="AI4" s="466"/>
      <c r="AJ4" s="466"/>
      <c r="AK4" s="466"/>
      <c r="AL4" s="466"/>
      <c r="AM4" s="466"/>
      <c r="AN4" s="466"/>
      <c r="AO4" s="466"/>
      <c r="AP4" s="466"/>
      <c r="AQ4" s="466"/>
      <c r="AR4" s="466"/>
      <c r="AS4" s="466"/>
      <c r="AT4" s="466"/>
      <c r="AU4" s="466"/>
      <c r="AV4" s="466"/>
      <c r="AW4" s="466"/>
      <c r="AX4" s="466"/>
      <c r="AY4" s="466"/>
      <c r="AZ4" s="466"/>
      <c r="BA4" s="466"/>
      <c r="BB4" s="466"/>
      <c r="BC4" s="466"/>
      <c r="BD4" s="466"/>
      <c r="BE4" s="466"/>
      <c r="BF4" s="466"/>
      <c r="BG4" s="466"/>
      <c r="BH4" s="466"/>
      <c r="BI4" s="466"/>
      <c r="BJ4" s="466"/>
      <c r="BK4" s="466"/>
      <c r="BL4" s="466"/>
      <c r="BM4" s="467"/>
      <c r="BN4" s="467"/>
      <c r="BO4" s="467"/>
      <c r="BP4" s="467"/>
      <c r="BQ4" s="267"/>
      <c r="BR4" s="267"/>
      <c r="BS4" s="267"/>
      <c r="BT4" s="267"/>
      <c r="BU4" s="267"/>
      <c r="BV4" s="267"/>
      <c r="BW4" s="267"/>
      <c r="BX4" s="267"/>
      <c r="BY4" s="267"/>
      <c r="BZ4" s="267"/>
      <c r="CA4" s="267"/>
      <c r="CB4" s="267"/>
      <c r="CC4" s="267"/>
      <c r="CD4" s="267"/>
      <c r="CE4" s="267"/>
      <c r="CF4" s="267"/>
      <c r="CG4" s="267"/>
      <c r="CH4" s="267"/>
      <c r="CI4" s="267"/>
      <c r="CJ4" s="267"/>
      <c r="CK4" s="267"/>
      <c r="CL4" s="267"/>
      <c r="CM4" s="267"/>
      <c r="CN4" s="267"/>
      <c r="CO4" s="267"/>
      <c r="CP4" s="267"/>
      <c r="CQ4" s="267"/>
      <c r="CR4" s="267"/>
      <c r="CS4" s="267"/>
      <c r="CT4" s="267"/>
      <c r="CU4" s="267"/>
      <c r="CV4" s="267"/>
      <c r="CW4" s="267"/>
      <c r="CX4" s="267"/>
      <c r="CY4" s="267"/>
      <c r="CZ4" s="267"/>
      <c r="DA4" s="267"/>
      <c r="DB4" s="267"/>
      <c r="DC4" s="267"/>
      <c r="DD4" s="267"/>
      <c r="DE4" s="267"/>
      <c r="DF4" s="267"/>
      <c r="DG4" s="267"/>
      <c r="DH4" s="267"/>
      <c r="DI4" s="267"/>
      <c r="DJ4" s="267"/>
      <c r="DK4" s="267"/>
      <c r="DL4" s="267"/>
      <c r="DM4" s="267"/>
      <c r="DN4" s="267"/>
      <c r="DO4" s="267"/>
      <c r="DP4" s="267"/>
      <c r="DQ4" s="267"/>
      <c r="DR4" s="267"/>
      <c r="DS4" s="267"/>
      <c r="DT4" s="267"/>
      <c r="DU4" s="267"/>
      <c r="DV4" s="267"/>
      <c r="DW4" s="267"/>
      <c r="DX4" s="267"/>
      <c r="DY4" s="267"/>
      <c r="DZ4" s="267"/>
      <c r="EA4" s="267"/>
      <c r="EB4" s="267"/>
      <c r="EC4" s="267"/>
      <c r="ED4" s="267"/>
      <c r="EE4" s="267"/>
      <c r="EF4" s="267"/>
      <c r="EG4" s="267"/>
      <c r="EH4" s="267"/>
      <c r="EI4" s="267"/>
      <c r="EJ4" s="267"/>
      <c r="EK4" s="267"/>
      <c r="EL4" s="267"/>
      <c r="EM4" s="267"/>
      <c r="EN4" s="267"/>
      <c r="EO4" s="267"/>
      <c r="EP4" s="267"/>
      <c r="EQ4" s="267"/>
      <c r="ER4" s="267"/>
      <c r="ES4" s="267"/>
      <c r="ET4" s="267"/>
      <c r="EU4" s="267"/>
      <c r="EV4" s="267"/>
      <c r="EW4" s="267"/>
      <c r="EX4" s="267"/>
      <c r="EY4" s="267"/>
      <c r="EZ4" s="267"/>
      <c r="FA4" s="267"/>
      <c r="FB4" s="267"/>
      <c r="FC4" s="267"/>
      <c r="FD4" s="267"/>
      <c r="FE4" s="267"/>
      <c r="FF4" s="267"/>
    </row>
    <row r="5" spans="1:162" s="266" customFormat="1" ht="25.5" customHeight="1">
      <c r="A5" s="271"/>
      <c r="B5" s="271"/>
      <c r="C5" s="271"/>
      <c r="D5" s="271"/>
      <c r="E5" s="271"/>
      <c r="F5" s="271"/>
      <c r="G5" s="271"/>
      <c r="H5" s="271"/>
      <c r="I5" s="271"/>
      <c r="J5" s="271"/>
      <c r="K5" s="271"/>
      <c r="L5" s="271"/>
      <c r="M5" s="271"/>
      <c r="N5" s="271"/>
      <c r="O5" s="271"/>
      <c r="P5" s="271"/>
      <c r="Q5" s="271"/>
      <c r="R5" s="271"/>
      <c r="S5" s="271"/>
      <c r="T5" s="271"/>
      <c r="U5" s="271"/>
      <c r="V5" s="271"/>
      <c r="W5" s="271"/>
      <c r="X5" s="271"/>
      <c r="Y5" s="271"/>
      <c r="Z5" s="271"/>
      <c r="AA5" s="271"/>
      <c r="AB5" s="271"/>
      <c r="AC5" s="271"/>
      <c r="AD5" s="271"/>
      <c r="AE5" s="271"/>
      <c r="AF5" s="271"/>
      <c r="AG5" s="271"/>
      <c r="AH5" s="271"/>
      <c r="AI5" s="271"/>
      <c r="AJ5" s="271"/>
      <c r="AK5" s="271"/>
      <c r="AL5" s="271"/>
      <c r="AM5" s="271"/>
      <c r="AN5" s="271"/>
      <c r="AO5" s="271"/>
      <c r="AP5" s="271"/>
      <c r="AQ5" s="271"/>
      <c r="AR5" s="271"/>
      <c r="AS5" s="271"/>
      <c r="AT5" s="271"/>
      <c r="AU5" s="271"/>
      <c r="AV5" s="271"/>
      <c r="AW5" s="271"/>
      <c r="AX5" s="271"/>
      <c r="AY5" s="271"/>
      <c r="AZ5" s="271"/>
      <c r="BA5" s="271"/>
      <c r="BB5" s="271"/>
      <c r="BC5" s="271"/>
      <c r="BD5" s="271"/>
      <c r="BE5" s="271"/>
      <c r="BF5" s="271"/>
      <c r="BG5" s="271"/>
      <c r="BH5" s="271"/>
      <c r="BI5" s="271"/>
      <c r="BJ5" s="271"/>
      <c r="BM5" s="468"/>
      <c r="BN5" s="468"/>
      <c r="BO5" s="468"/>
      <c r="BP5" s="468"/>
      <c r="BQ5" s="267"/>
      <c r="BR5" s="267"/>
      <c r="BS5" s="267"/>
      <c r="BT5" s="267"/>
      <c r="BU5" s="267"/>
      <c r="BV5" s="267"/>
      <c r="BW5" s="267"/>
      <c r="BX5" s="267"/>
      <c r="BY5" s="267"/>
      <c r="BZ5" s="267"/>
      <c r="CA5" s="267"/>
      <c r="CB5" s="267"/>
      <c r="CC5" s="267"/>
      <c r="CD5" s="267"/>
      <c r="CE5" s="267"/>
      <c r="CF5" s="267"/>
      <c r="CG5" s="267"/>
      <c r="CH5" s="267"/>
      <c r="CI5" s="267"/>
      <c r="CJ5" s="267"/>
      <c r="CK5" s="267"/>
      <c r="CL5" s="267"/>
      <c r="CM5" s="267"/>
      <c r="CN5" s="267"/>
      <c r="CO5" s="267"/>
      <c r="CP5" s="267"/>
      <c r="CQ5" s="267"/>
      <c r="CR5" s="267"/>
      <c r="CS5" s="267"/>
      <c r="CT5" s="267"/>
      <c r="CU5" s="267"/>
      <c r="CV5" s="267"/>
      <c r="CW5" s="267"/>
      <c r="CX5" s="267"/>
      <c r="CY5" s="267"/>
      <c r="CZ5" s="267"/>
      <c r="DA5" s="267"/>
      <c r="DB5" s="267"/>
      <c r="DC5" s="267"/>
      <c r="DD5" s="267"/>
      <c r="DE5" s="267"/>
      <c r="DF5" s="267"/>
      <c r="DG5" s="267"/>
      <c r="DH5" s="267"/>
      <c r="DI5" s="267"/>
      <c r="DJ5" s="267"/>
      <c r="DK5" s="267"/>
      <c r="DL5" s="267"/>
      <c r="DM5" s="267"/>
      <c r="DN5" s="267"/>
      <c r="DO5" s="267"/>
      <c r="DP5" s="267"/>
      <c r="DQ5" s="267"/>
      <c r="DR5" s="267"/>
      <c r="DS5" s="267"/>
      <c r="DT5" s="267"/>
      <c r="DU5" s="267"/>
      <c r="DV5" s="267"/>
      <c r="DW5" s="267"/>
      <c r="DX5" s="267"/>
      <c r="DY5" s="267"/>
      <c r="DZ5" s="267"/>
      <c r="EA5" s="267"/>
      <c r="EB5" s="267"/>
      <c r="EC5" s="267"/>
      <c r="ED5" s="267"/>
      <c r="EE5" s="267"/>
      <c r="EF5" s="267"/>
      <c r="EG5" s="267"/>
      <c r="EH5" s="267"/>
      <c r="EI5" s="267"/>
      <c r="EJ5" s="267"/>
      <c r="EK5" s="267"/>
      <c r="EL5" s="267"/>
      <c r="EM5" s="267"/>
      <c r="EN5" s="267"/>
      <c r="EO5" s="267"/>
      <c r="EP5" s="267"/>
      <c r="EQ5" s="267"/>
      <c r="ER5" s="267"/>
      <c r="ES5" s="267"/>
      <c r="ET5" s="267"/>
      <c r="EU5" s="267"/>
      <c r="EV5" s="267"/>
      <c r="EW5" s="267"/>
      <c r="EX5" s="267"/>
      <c r="EY5" s="267"/>
      <c r="EZ5" s="267"/>
      <c r="FA5" s="267"/>
      <c r="FB5" s="267"/>
      <c r="FC5" s="267"/>
      <c r="FD5" s="267"/>
      <c r="FE5" s="267"/>
      <c r="FF5" s="267"/>
    </row>
    <row r="6" spans="1:162" s="266" customFormat="1" ht="15.75" customHeight="1">
      <c r="A6" s="465" t="s">
        <v>3</v>
      </c>
      <c r="B6" s="465"/>
      <c r="C6" s="465" t="s">
        <v>174</v>
      </c>
      <c r="D6" s="465"/>
      <c r="E6" s="465" t="s">
        <v>185</v>
      </c>
      <c r="F6" s="465"/>
      <c r="G6" s="465" t="s">
        <v>213</v>
      </c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/>
      <c r="AB6" s="465"/>
      <c r="AC6" s="465"/>
      <c r="AD6" s="465"/>
      <c r="AE6" s="465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465"/>
      <c r="AT6" s="465"/>
      <c r="AU6" s="465"/>
      <c r="AV6" s="465"/>
      <c r="AW6" s="465"/>
      <c r="AX6" s="465"/>
      <c r="AY6" s="465"/>
      <c r="AZ6" s="465"/>
      <c r="BA6" s="465" t="s">
        <v>216</v>
      </c>
      <c r="BB6" s="465"/>
      <c r="BC6" s="465"/>
      <c r="BD6" s="465"/>
      <c r="BE6" s="465"/>
      <c r="BF6" s="465"/>
      <c r="BG6" s="465"/>
      <c r="BH6" s="465"/>
      <c r="BI6" s="465"/>
      <c r="BJ6" s="465"/>
      <c r="BK6" s="465"/>
      <c r="BL6" s="465"/>
      <c r="BM6" s="465"/>
      <c r="BN6" s="465"/>
      <c r="BO6" s="465"/>
      <c r="BP6" s="465"/>
      <c r="BQ6" s="267"/>
      <c r="BR6" s="267"/>
      <c r="BS6" s="267"/>
      <c r="BT6" s="267"/>
      <c r="BU6" s="267"/>
      <c r="BV6" s="267"/>
      <c r="BW6" s="267"/>
      <c r="BX6" s="267"/>
      <c r="BY6" s="267"/>
      <c r="BZ6" s="267"/>
      <c r="CA6" s="267"/>
      <c r="CB6" s="267"/>
      <c r="CC6" s="267"/>
      <c r="CD6" s="267"/>
      <c r="CE6" s="267"/>
      <c r="CF6" s="267"/>
      <c r="CG6" s="267"/>
      <c r="CH6" s="267"/>
      <c r="CI6" s="267"/>
      <c r="CJ6" s="267"/>
      <c r="CK6" s="267"/>
      <c r="CL6" s="267"/>
      <c r="CM6" s="267"/>
      <c r="CN6" s="267"/>
      <c r="CO6" s="267"/>
      <c r="CP6" s="267"/>
      <c r="CQ6" s="267"/>
      <c r="CR6" s="267"/>
      <c r="CS6" s="267"/>
      <c r="CT6" s="267"/>
      <c r="CU6" s="267"/>
      <c r="CV6" s="267"/>
      <c r="CW6" s="267"/>
      <c r="CX6" s="267"/>
      <c r="CY6" s="267"/>
      <c r="CZ6" s="267"/>
      <c r="DA6" s="267"/>
      <c r="DB6" s="267"/>
      <c r="DC6" s="267"/>
      <c r="DD6" s="267"/>
      <c r="DE6" s="267"/>
      <c r="DF6" s="267"/>
      <c r="DG6" s="267"/>
      <c r="DH6" s="267"/>
      <c r="DI6" s="267"/>
      <c r="DJ6" s="267"/>
      <c r="DK6" s="267"/>
      <c r="DL6" s="267"/>
      <c r="DM6" s="267"/>
      <c r="DN6" s="267"/>
      <c r="DO6" s="267"/>
      <c r="DP6" s="267"/>
      <c r="DQ6" s="267"/>
      <c r="DR6" s="267"/>
      <c r="DS6" s="267"/>
      <c r="DT6" s="267"/>
      <c r="DU6" s="267"/>
      <c r="DV6" s="267"/>
      <c r="DW6" s="267"/>
      <c r="DX6" s="267"/>
      <c r="DY6" s="267"/>
      <c r="DZ6" s="267"/>
      <c r="EA6" s="267"/>
      <c r="EB6" s="267"/>
      <c r="EC6" s="267"/>
      <c r="ED6" s="267"/>
      <c r="EE6" s="267"/>
      <c r="EF6" s="267"/>
      <c r="EG6" s="267"/>
      <c r="EH6" s="267"/>
      <c r="EI6" s="267"/>
      <c r="EJ6" s="267"/>
      <c r="EK6" s="267"/>
      <c r="EL6" s="267"/>
      <c r="EM6" s="267"/>
      <c r="EN6" s="267"/>
      <c r="EO6" s="267"/>
      <c r="EP6" s="267"/>
      <c r="EQ6" s="267"/>
      <c r="ER6" s="267"/>
      <c r="ES6" s="267"/>
      <c r="ET6" s="267"/>
      <c r="EU6" s="267"/>
      <c r="EV6" s="267"/>
      <c r="EW6" s="267"/>
      <c r="EX6" s="267"/>
      <c r="EY6" s="267"/>
      <c r="EZ6" s="267"/>
      <c r="FA6" s="267"/>
      <c r="FB6" s="267"/>
      <c r="FC6" s="267"/>
      <c r="FD6" s="267"/>
      <c r="FE6" s="267"/>
      <c r="FF6" s="267"/>
    </row>
    <row r="7" spans="1:162" s="273" customFormat="1" ht="16.5" customHeight="1">
      <c r="A7" s="465"/>
      <c r="B7" s="465"/>
      <c r="C7" s="465" t="s">
        <v>149</v>
      </c>
      <c r="D7" s="465"/>
      <c r="E7" s="465" t="s">
        <v>149</v>
      </c>
      <c r="F7" s="465"/>
      <c r="G7" s="469" t="s">
        <v>149</v>
      </c>
      <c r="H7" s="469"/>
      <c r="I7" s="465" t="s">
        <v>8</v>
      </c>
      <c r="J7" s="465"/>
      <c r="K7" s="465"/>
      <c r="L7" s="465"/>
      <c r="M7" s="465"/>
      <c r="N7" s="465"/>
      <c r="O7" s="465"/>
      <c r="P7" s="465"/>
      <c r="Q7" s="465"/>
      <c r="R7" s="465"/>
      <c r="S7" s="465"/>
      <c r="T7" s="465"/>
      <c r="U7" s="465"/>
      <c r="V7" s="465"/>
      <c r="W7" s="465"/>
      <c r="X7" s="465"/>
      <c r="Y7" s="465"/>
      <c r="Z7" s="465"/>
      <c r="AA7" s="465"/>
      <c r="AB7" s="465"/>
      <c r="AC7" s="465"/>
      <c r="AD7" s="465"/>
      <c r="AE7" s="465"/>
      <c r="AF7" s="465"/>
      <c r="AG7" s="465"/>
      <c r="AH7" s="465"/>
      <c r="AI7" s="465"/>
      <c r="AJ7" s="465"/>
      <c r="AK7" s="465"/>
      <c r="AL7" s="465"/>
      <c r="AM7" s="465"/>
      <c r="AN7" s="465"/>
      <c r="AO7" s="465"/>
      <c r="AP7" s="465"/>
      <c r="AQ7" s="465"/>
      <c r="AR7" s="465"/>
      <c r="AS7" s="465"/>
      <c r="AT7" s="465"/>
      <c r="AU7" s="465"/>
      <c r="AV7" s="465"/>
      <c r="AW7" s="465"/>
      <c r="AX7" s="465"/>
      <c r="AY7" s="465"/>
      <c r="AZ7" s="465"/>
      <c r="BA7" s="465" t="s">
        <v>150</v>
      </c>
      <c r="BB7" s="465"/>
      <c r="BC7" s="465"/>
      <c r="BD7" s="465"/>
      <c r="BE7" s="465"/>
      <c r="BF7" s="465"/>
      <c r="BG7" s="465"/>
      <c r="BH7" s="465"/>
      <c r="BI7" s="465"/>
      <c r="BJ7" s="465"/>
      <c r="BK7" s="475" t="s">
        <v>125</v>
      </c>
      <c r="BL7" s="475"/>
      <c r="BM7" s="469" t="s">
        <v>126</v>
      </c>
      <c r="BN7" s="469"/>
      <c r="BO7" s="469" t="s">
        <v>96</v>
      </c>
      <c r="BP7" s="469"/>
      <c r="BQ7" s="272"/>
      <c r="BR7" s="272"/>
      <c r="BS7" s="272"/>
      <c r="BT7" s="272"/>
      <c r="BU7" s="272"/>
      <c r="BV7" s="272"/>
      <c r="BW7" s="272"/>
      <c r="BX7" s="272"/>
      <c r="BY7" s="272"/>
      <c r="BZ7" s="272"/>
      <c r="CA7" s="272"/>
      <c r="CB7" s="272"/>
      <c r="CC7" s="272"/>
      <c r="CD7" s="272"/>
      <c r="CE7" s="272"/>
      <c r="CF7" s="272"/>
      <c r="CG7" s="272"/>
      <c r="CH7" s="272"/>
      <c r="CI7" s="272"/>
      <c r="CJ7" s="272"/>
      <c r="CK7" s="272"/>
      <c r="CL7" s="272"/>
      <c r="CM7" s="272"/>
      <c r="CN7" s="272"/>
      <c r="CO7" s="272"/>
      <c r="CP7" s="272"/>
      <c r="CQ7" s="272"/>
      <c r="CR7" s="272"/>
      <c r="CS7" s="272"/>
      <c r="CT7" s="272"/>
      <c r="CU7" s="272"/>
      <c r="CV7" s="272"/>
      <c r="CW7" s="272"/>
      <c r="CX7" s="272"/>
      <c r="CY7" s="272"/>
      <c r="CZ7" s="272"/>
      <c r="DA7" s="272"/>
      <c r="DB7" s="272"/>
      <c r="DC7" s="272"/>
      <c r="DD7" s="272"/>
      <c r="DE7" s="272"/>
      <c r="DF7" s="272"/>
      <c r="DG7" s="272"/>
      <c r="DH7" s="272"/>
      <c r="DI7" s="272"/>
      <c r="DJ7" s="272"/>
      <c r="DK7" s="272"/>
      <c r="DL7" s="272"/>
      <c r="DM7" s="272"/>
      <c r="DN7" s="272"/>
      <c r="DO7" s="272"/>
      <c r="DP7" s="272"/>
      <c r="DQ7" s="272"/>
      <c r="DR7" s="272"/>
      <c r="DS7" s="272"/>
      <c r="DT7" s="272"/>
      <c r="DU7" s="272"/>
      <c r="DV7" s="272"/>
      <c r="DW7" s="272"/>
      <c r="DX7" s="272"/>
      <c r="DY7" s="272"/>
      <c r="DZ7" s="272"/>
      <c r="EA7" s="272"/>
      <c r="EB7" s="272"/>
      <c r="EC7" s="272"/>
      <c r="ED7" s="272"/>
      <c r="EE7" s="272"/>
      <c r="EF7" s="272"/>
      <c r="EG7" s="272"/>
      <c r="EH7" s="272"/>
      <c r="EI7" s="272"/>
      <c r="EJ7" s="272"/>
      <c r="EK7" s="272"/>
      <c r="EL7" s="272"/>
      <c r="EM7" s="272"/>
      <c r="EN7" s="272"/>
      <c r="EO7" s="272"/>
      <c r="EP7" s="272"/>
      <c r="EQ7" s="272"/>
      <c r="ER7" s="272"/>
      <c r="ES7" s="272"/>
      <c r="ET7" s="272"/>
      <c r="EU7" s="272"/>
      <c r="EV7" s="272"/>
      <c r="EW7" s="272"/>
      <c r="EX7" s="272"/>
      <c r="EY7" s="272"/>
      <c r="EZ7" s="272"/>
      <c r="FA7" s="272"/>
      <c r="FB7" s="272"/>
      <c r="FC7" s="272"/>
      <c r="FD7" s="272"/>
      <c r="FE7" s="272"/>
      <c r="FF7" s="272"/>
    </row>
    <row r="8" spans="1:162" s="273" customFormat="1" ht="64.5" customHeight="1">
      <c r="A8" s="465"/>
      <c r="B8" s="465"/>
      <c r="C8" s="465"/>
      <c r="D8" s="465"/>
      <c r="E8" s="465"/>
      <c r="F8" s="465"/>
      <c r="G8" s="469"/>
      <c r="H8" s="469"/>
      <c r="I8" s="465" t="s">
        <v>11</v>
      </c>
      <c r="J8" s="465"/>
      <c r="K8" s="465" t="s">
        <v>12</v>
      </c>
      <c r="L8" s="465"/>
      <c r="M8" s="469" t="s">
        <v>70</v>
      </c>
      <c r="N8" s="469"/>
      <c r="O8" s="465" t="s">
        <v>13</v>
      </c>
      <c r="P8" s="465"/>
      <c r="Q8" s="469" t="s">
        <v>14</v>
      </c>
      <c r="R8" s="469"/>
      <c r="S8" s="465" t="s">
        <v>15</v>
      </c>
      <c r="T8" s="465"/>
      <c r="U8" s="469" t="s">
        <v>81</v>
      </c>
      <c r="V8" s="469"/>
      <c r="W8" s="465" t="s">
        <v>16</v>
      </c>
      <c r="X8" s="465"/>
      <c r="Y8" s="469" t="s">
        <v>82</v>
      </c>
      <c r="Z8" s="469"/>
      <c r="AA8" s="465" t="s">
        <v>17</v>
      </c>
      <c r="AB8" s="465"/>
      <c r="AC8" s="469" t="s">
        <v>83</v>
      </c>
      <c r="AD8" s="469"/>
      <c r="AE8" s="465" t="s">
        <v>18</v>
      </c>
      <c r="AF8" s="465"/>
      <c r="AG8" s="469" t="s">
        <v>84</v>
      </c>
      <c r="AH8" s="469"/>
      <c r="AI8" s="465" t="s">
        <v>19</v>
      </c>
      <c r="AJ8" s="465"/>
      <c r="AK8" s="469" t="s">
        <v>85</v>
      </c>
      <c r="AL8" s="469"/>
      <c r="AM8" s="465" t="s">
        <v>20</v>
      </c>
      <c r="AN8" s="465"/>
      <c r="AO8" s="469" t="s">
        <v>86</v>
      </c>
      <c r="AP8" s="469"/>
      <c r="AQ8" s="465" t="s">
        <v>21</v>
      </c>
      <c r="AR8" s="465"/>
      <c r="AS8" s="469" t="s">
        <v>87</v>
      </c>
      <c r="AT8" s="469"/>
      <c r="AU8" s="465" t="s">
        <v>22</v>
      </c>
      <c r="AV8" s="465"/>
      <c r="AW8" s="471" t="s">
        <v>316</v>
      </c>
      <c r="AX8" s="471"/>
      <c r="AY8" s="465" t="s">
        <v>169</v>
      </c>
      <c r="AZ8" s="465"/>
      <c r="BA8" s="465"/>
      <c r="BB8" s="465"/>
      <c r="BC8" s="471" t="s">
        <v>317</v>
      </c>
      <c r="BD8" s="471"/>
      <c r="BE8" s="469" t="s">
        <v>96</v>
      </c>
      <c r="BF8" s="469"/>
      <c r="BG8" s="465" t="s">
        <v>23</v>
      </c>
      <c r="BH8" s="465"/>
      <c r="BI8" s="474" t="s">
        <v>170</v>
      </c>
      <c r="BJ8" s="474"/>
      <c r="BK8" s="475"/>
      <c r="BL8" s="475"/>
      <c r="BM8" s="469"/>
      <c r="BN8" s="469"/>
      <c r="BO8" s="469"/>
      <c r="BP8" s="469"/>
      <c r="BQ8" s="272"/>
      <c r="BR8" s="272"/>
      <c r="BS8" s="272"/>
      <c r="BT8" s="272"/>
      <c r="BU8" s="272"/>
      <c r="BV8" s="272"/>
      <c r="BW8" s="272"/>
      <c r="BX8" s="272"/>
      <c r="BY8" s="272"/>
      <c r="BZ8" s="272"/>
      <c r="CA8" s="272"/>
      <c r="CB8" s="272"/>
      <c r="CC8" s="272"/>
      <c r="CD8" s="272"/>
      <c r="CE8" s="272"/>
      <c r="CF8" s="272"/>
      <c r="CG8" s="272"/>
      <c r="CH8" s="272"/>
      <c r="CI8" s="272"/>
      <c r="CJ8" s="272"/>
      <c r="CK8" s="272"/>
      <c r="CL8" s="272"/>
      <c r="CM8" s="272"/>
      <c r="CN8" s="272"/>
      <c r="CO8" s="272"/>
      <c r="CP8" s="272"/>
      <c r="CQ8" s="272"/>
      <c r="CR8" s="272"/>
      <c r="CS8" s="272"/>
      <c r="CT8" s="272"/>
      <c r="CU8" s="272"/>
      <c r="CV8" s="272"/>
      <c r="CW8" s="272"/>
      <c r="CX8" s="272"/>
      <c r="CY8" s="272"/>
      <c r="CZ8" s="272"/>
      <c r="DA8" s="272"/>
      <c r="DB8" s="272"/>
      <c r="DC8" s="272"/>
      <c r="DD8" s="272"/>
      <c r="DE8" s="272"/>
      <c r="DF8" s="272"/>
      <c r="DG8" s="272"/>
      <c r="DH8" s="272"/>
      <c r="DI8" s="272"/>
      <c r="DJ8" s="272"/>
      <c r="DK8" s="272"/>
      <c r="DL8" s="272"/>
      <c r="DM8" s="272"/>
      <c r="DN8" s="272"/>
      <c r="DO8" s="272"/>
      <c r="DP8" s="272"/>
      <c r="DQ8" s="272"/>
      <c r="DR8" s="272"/>
      <c r="DS8" s="272"/>
      <c r="DT8" s="272"/>
      <c r="DU8" s="272"/>
      <c r="DV8" s="272"/>
      <c r="DW8" s="272"/>
      <c r="DX8" s="272"/>
      <c r="DY8" s="272"/>
      <c r="DZ8" s="272"/>
      <c r="EA8" s="272"/>
      <c r="EB8" s="272"/>
      <c r="EC8" s="272"/>
      <c r="ED8" s="272"/>
      <c r="EE8" s="272"/>
      <c r="EF8" s="272"/>
      <c r="EG8" s="272"/>
      <c r="EH8" s="272"/>
      <c r="EI8" s="272"/>
      <c r="EJ8" s="272"/>
      <c r="EK8" s="272"/>
      <c r="EL8" s="272"/>
      <c r="EM8" s="272"/>
      <c r="EN8" s="272"/>
      <c r="EO8" s="272"/>
      <c r="EP8" s="272"/>
      <c r="EQ8" s="272"/>
      <c r="ER8" s="272"/>
      <c r="ES8" s="272"/>
      <c r="ET8" s="272"/>
      <c r="EU8" s="272"/>
      <c r="EV8" s="272"/>
      <c r="EW8" s="272"/>
      <c r="EX8" s="272"/>
      <c r="EY8" s="272"/>
      <c r="EZ8" s="272"/>
      <c r="FA8" s="272"/>
      <c r="FB8" s="272"/>
      <c r="FC8" s="272"/>
      <c r="FD8" s="272"/>
      <c r="FE8" s="272"/>
      <c r="FF8" s="272"/>
    </row>
    <row r="9" spans="1:162" s="277" customFormat="1" ht="52.5" customHeight="1">
      <c r="A9" s="465"/>
      <c r="B9" s="465"/>
      <c r="C9" s="274" t="s">
        <v>176</v>
      </c>
      <c r="D9" s="274" t="s">
        <v>183</v>
      </c>
      <c r="E9" s="274" t="s">
        <v>176</v>
      </c>
      <c r="F9" s="274" t="s">
        <v>183</v>
      </c>
      <c r="G9" s="274" t="s">
        <v>176</v>
      </c>
      <c r="H9" s="274" t="s">
        <v>183</v>
      </c>
      <c r="I9" s="274" t="s">
        <v>26</v>
      </c>
      <c r="J9" s="274" t="s">
        <v>24</v>
      </c>
      <c r="K9" s="274" t="s">
        <v>26</v>
      </c>
      <c r="L9" s="274" t="s">
        <v>24</v>
      </c>
      <c r="M9" s="275" t="s">
        <v>26</v>
      </c>
      <c r="N9" s="275" t="s">
        <v>24</v>
      </c>
      <c r="O9" s="274" t="s">
        <v>26</v>
      </c>
      <c r="P9" s="274" t="s">
        <v>24</v>
      </c>
      <c r="Q9" s="275" t="s">
        <v>26</v>
      </c>
      <c r="R9" s="275" t="s">
        <v>24</v>
      </c>
      <c r="S9" s="274" t="s">
        <v>26</v>
      </c>
      <c r="T9" s="274" t="s">
        <v>24</v>
      </c>
      <c r="U9" s="275" t="s">
        <v>26</v>
      </c>
      <c r="V9" s="275" t="s">
        <v>24</v>
      </c>
      <c r="W9" s="274" t="s">
        <v>26</v>
      </c>
      <c r="X9" s="274" t="s">
        <v>24</v>
      </c>
      <c r="Y9" s="275" t="s">
        <v>26</v>
      </c>
      <c r="Z9" s="275" t="s">
        <v>24</v>
      </c>
      <c r="AA9" s="274" t="s">
        <v>26</v>
      </c>
      <c r="AB9" s="274" t="s">
        <v>24</v>
      </c>
      <c r="AC9" s="275" t="s">
        <v>26</v>
      </c>
      <c r="AD9" s="275" t="s">
        <v>24</v>
      </c>
      <c r="AE9" s="274" t="s">
        <v>26</v>
      </c>
      <c r="AF9" s="274" t="s">
        <v>24</v>
      </c>
      <c r="AG9" s="275" t="s">
        <v>26</v>
      </c>
      <c r="AH9" s="275" t="s">
        <v>24</v>
      </c>
      <c r="AI9" s="274" t="s">
        <v>26</v>
      </c>
      <c r="AJ9" s="274" t="s">
        <v>24</v>
      </c>
      <c r="AK9" s="275" t="s">
        <v>26</v>
      </c>
      <c r="AL9" s="275" t="s">
        <v>24</v>
      </c>
      <c r="AM9" s="274" t="s">
        <v>26</v>
      </c>
      <c r="AN9" s="274" t="s">
        <v>24</v>
      </c>
      <c r="AO9" s="275" t="s">
        <v>26</v>
      </c>
      <c r="AP9" s="275" t="s">
        <v>24</v>
      </c>
      <c r="AQ9" s="274" t="s">
        <v>26</v>
      </c>
      <c r="AR9" s="274" t="s">
        <v>24</v>
      </c>
      <c r="AS9" s="275" t="s">
        <v>26</v>
      </c>
      <c r="AT9" s="275" t="s">
        <v>24</v>
      </c>
      <c r="AU9" s="274" t="s">
        <v>26</v>
      </c>
      <c r="AV9" s="274" t="s">
        <v>24</v>
      </c>
      <c r="AW9" s="274" t="s">
        <v>176</v>
      </c>
      <c r="AX9" s="274" t="s">
        <v>183</v>
      </c>
      <c r="AY9" s="274" t="s">
        <v>26</v>
      </c>
      <c r="AZ9" s="274" t="s">
        <v>24</v>
      </c>
      <c r="BA9" s="274" t="s">
        <v>176</v>
      </c>
      <c r="BB9" s="274" t="s">
        <v>183</v>
      </c>
      <c r="BC9" s="274" t="s">
        <v>176</v>
      </c>
      <c r="BD9" s="274" t="s">
        <v>183</v>
      </c>
      <c r="BE9" s="274" t="s">
        <v>176</v>
      </c>
      <c r="BF9" s="274" t="s">
        <v>183</v>
      </c>
      <c r="BG9" s="274" t="s">
        <v>27</v>
      </c>
      <c r="BH9" s="274" t="s">
        <v>24</v>
      </c>
      <c r="BI9" s="274" t="s">
        <v>27</v>
      </c>
      <c r="BJ9" s="274" t="s">
        <v>24</v>
      </c>
      <c r="BK9" s="274" t="s">
        <v>176</v>
      </c>
      <c r="BL9" s="274" t="s">
        <v>183</v>
      </c>
      <c r="BM9" s="274" t="s">
        <v>176</v>
      </c>
      <c r="BN9" s="274" t="s">
        <v>183</v>
      </c>
      <c r="BO9" s="274" t="s">
        <v>176</v>
      </c>
      <c r="BP9" s="274" t="s">
        <v>183</v>
      </c>
      <c r="BQ9" s="276"/>
      <c r="BR9" s="276"/>
      <c r="BS9" s="276"/>
      <c r="BT9" s="276"/>
      <c r="BU9" s="276"/>
      <c r="BV9" s="276"/>
      <c r="BW9" s="276"/>
      <c r="BX9" s="276"/>
      <c r="BY9" s="276"/>
      <c r="BZ9" s="276"/>
      <c r="CA9" s="276"/>
      <c r="CB9" s="276"/>
      <c r="CC9" s="276"/>
      <c r="CD9" s="276"/>
      <c r="CE9" s="276"/>
      <c r="CF9" s="276"/>
      <c r="CG9" s="276"/>
      <c r="CH9" s="276"/>
      <c r="CI9" s="276"/>
      <c r="CJ9" s="276"/>
      <c r="CK9" s="276"/>
      <c r="CL9" s="276"/>
      <c r="CM9" s="276"/>
      <c r="CN9" s="276"/>
      <c r="CO9" s="276"/>
      <c r="CP9" s="276"/>
      <c r="CQ9" s="276"/>
      <c r="CR9" s="276"/>
      <c r="CS9" s="276"/>
      <c r="CT9" s="276"/>
      <c r="CU9" s="276"/>
      <c r="CV9" s="276"/>
      <c r="CW9" s="276"/>
      <c r="CX9" s="276"/>
      <c r="CY9" s="276"/>
      <c r="CZ9" s="276"/>
      <c r="DA9" s="276"/>
      <c r="DB9" s="276"/>
      <c r="DC9" s="276"/>
      <c r="DD9" s="276"/>
      <c r="DE9" s="276"/>
      <c r="DF9" s="276"/>
      <c r="DG9" s="276"/>
      <c r="DH9" s="276"/>
      <c r="DI9" s="276"/>
      <c r="DJ9" s="276"/>
      <c r="DK9" s="276"/>
      <c r="DL9" s="276"/>
      <c r="DM9" s="276"/>
      <c r="DN9" s="276"/>
      <c r="DO9" s="276"/>
      <c r="DP9" s="276"/>
      <c r="DQ9" s="276"/>
      <c r="DR9" s="276"/>
      <c r="DS9" s="276"/>
      <c r="DT9" s="276"/>
      <c r="DU9" s="276"/>
      <c r="DV9" s="276"/>
      <c r="DW9" s="276"/>
      <c r="DX9" s="276"/>
      <c r="DY9" s="276"/>
      <c r="DZ9" s="276"/>
      <c r="EA9" s="276"/>
      <c r="EB9" s="276"/>
      <c r="EC9" s="276"/>
      <c r="ED9" s="276"/>
      <c r="EE9" s="276"/>
      <c r="EF9" s="276"/>
      <c r="EG9" s="276"/>
      <c r="EH9" s="276"/>
      <c r="EI9" s="276"/>
      <c r="EJ9" s="276"/>
      <c r="EK9" s="276"/>
      <c r="EL9" s="276"/>
      <c r="EM9" s="276"/>
      <c r="EN9" s="276"/>
      <c r="EO9" s="276"/>
      <c r="EP9" s="276"/>
      <c r="EQ9" s="276"/>
      <c r="ER9" s="276"/>
      <c r="ES9" s="276"/>
      <c r="ET9" s="276"/>
      <c r="EU9" s="276"/>
      <c r="EV9" s="276"/>
      <c r="EW9" s="276"/>
      <c r="EX9" s="276"/>
      <c r="EY9" s="276"/>
      <c r="EZ9" s="276"/>
      <c r="FA9" s="276"/>
      <c r="FB9" s="276"/>
      <c r="FC9" s="276"/>
      <c r="FD9" s="276"/>
      <c r="FE9" s="276"/>
      <c r="FF9" s="276"/>
    </row>
    <row r="10" spans="1:162" s="283" customFormat="1">
      <c r="A10" s="476" t="s">
        <v>29</v>
      </c>
      <c r="B10" s="477"/>
      <c r="C10" s="278">
        <f t="shared" ref="C10:AH10" si="0">C12+C42</f>
        <v>458302</v>
      </c>
      <c r="D10" s="278">
        <f t="shared" si="0"/>
        <v>425985</v>
      </c>
      <c r="E10" s="278">
        <f t="shared" si="0"/>
        <v>438404</v>
      </c>
      <c r="F10" s="278">
        <f t="shared" si="0"/>
        <v>410180</v>
      </c>
      <c r="G10" s="278">
        <f t="shared" si="0"/>
        <v>476092.28243000002</v>
      </c>
      <c r="H10" s="278">
        <f t="shared" si="0"/>
        <v>442850.61877999996</v>
      </c>
      <c r="I10" s="279">
        <f t="shared" si="0"/>
        <v>0</v>
      </c>
      <c r="J10" s="279">
        <f t="shared" si="0"/>
        <v>0</v>
      </c>
      <c r="K10" s="279">
        <f t="shared" si="0"/>
        <v>0</v>
      </c>
      <c r="L10" s="279">
        <f t="shared" si="0"/>
        <v>0</v>
      </c>
      <c r="M10" s="279">
        <f t="shared" si="0"/>
        <v>0</v>
      </c>
      <c r="N10" s="279">
        <f t="shared" si="0"/>
        <v>0</v>
      </c>
      <c r="O10" s="279">
        <f t="shared" si="0"/>
        <v>0</v>
      </c>
      <c r="P10" s="279">
        <f t="shared" si="0"/>
        <v>0</v>
      </c>
      <c r="Q10" s="279">
        <f t="shared" si="0"/>
        <v>0</v>
      </c>
      <c r="R10" s="279">
        <f t="shared" si="0"/>
        <v>0</v>
      </c>
      <c r="S10" s="279">
        <f t="shared" si="0"/>
        <v>0</v>
      </c>
      <c r="T10" s="279">
        <f t="shared" si="0"/>
        <v>0</v>
      </c>
      <c r="U10" s="279">
        <f t="shared" si="0"/>
        <v>0</v>
      </c>
      <c r="V10" s="279">
        <f t="shared" si="0"/>
        <v>0</v>
      </c>
      <c r="W10" s="279">
        <f t="shared" si="0"/>
        <v>0</v>
      </c>
      <c r="X10" s="279">
        <f t="shared" si="0"/>
        <v>0</v>
      </c>
      <c r="Y10" s="279">
        <f t="shared" si="0"/>
        <v>0</v>
      </c>
      <c r="Z10" s="279">
        <f t="shared" si="0"/>
        <v>0</v>
      </c>
      <c r="AA10" s="279">
        <f t="shared" si="0"/>
        <v>0</v>
      </c>
      <c r="AB10" s="279">
        <f t="shared" si="0"/>
        <v>0</v>
      </c>
      <c r="AC10" s="279">
        <f t="shared" si="0"/>
        <v>0</v>
      </c>
      <c r="AD10" s="279">
        <f t="shared" si="0"/>
        <v>0</v>
      </c>
      <c r="AE10" s="279">
        <f t="shared" si="0"/>
        <v>0</v>
      </c>
      <c r="AF10" s="279">
        <f t="shared" si="0"/>
        <v>0</v>
      </c>
      <c r="AG10" s="279">
        <f t="shared" si="0"/>
        <v>0</v>
      </c>
      <c r="AH10" s="279">
        <f t="shared" si="0"/>
        <v>0</v>
      </c>
      <c r="AI10" s="279">
        <f t="shared" ref="AI10:BB10" si="1">AI12+AI42</f>
        <v>0</v>
      </c>
      <c r="AJ10" s="279">
        <f t="shared" si="1"/>
        <v>0</v>
      </c>
      <c r="AK10" s="279">
        <f t="shared" si="1"/>
        <v>0</v>
      </c>
      <c r="AL10" s="279">
        <f t="shared" si="1"/>
        <v>0</v>
      </c>
      <c r="AM10" s="279">
        <f t="shared" si="1"/>
        <v>0</v>
      </c>
      <c r="AN10" s="279">
        <f t="shared" si="1"/>
        <v>0</v>
      </c>
      <c r="AO10" s="279">
        <f t="shared" si="1"/>
        <v>0</v>
      </c>
      <c r="AP10" s="279">
        <f t="shared" si="1"/>
        <v>0</v>
      </c>
      <c r="AQ10" s="279">
        <f t="shared" si="1"/>
        <v>0</v>
      </c>
      <c r="AR10" s="279">
        <f t="shared" si="1"/>
        <v>0</v>
      </c>
      <c r="AS10" s="279">
        <f t="shared" si="1"/>
        <v>0</v>
      </c>
      <c r="AT10" s="279">
        <f t="shared" si="1"/>
        <v>0</v>
      </c>
      <c r="AU10" s="279">
        <f t="shared" si="1"/>
        <v>137090.4</v>
      </c>
      <c r="AV10" s="279">
        <f t="shared" si="1"/>
        <v>137090.4</v>
      </c>
      <c r="AW10" s="278">
        <f>AW12+AW42</f>
        <v>221142.74000000005</v>
      </c>
      <c r="AX10" s="278">
        <f t="shared" si="1"/>
        <v>205888.35620000004</v>
      </c>
      <c r="AY10" s="279">
        <f t="shared" si="1"/>
        <v>124268.26697</v>
      </c>
      <c r="AZ10" s="279">
        <f t="shared" si="1"/>
        <v>124268.26697</v>
      </c>
      <c r="BA10" s="278">
        <f t="shared" si="1"/>
        <v>455092.49799999996</v>
      </c>
      <c r="BB10" s="278">
        <f t="shared" si="1"/>
        <v>421082.55200000003</v>
      </c>
      <c r="BC10" s="278">
        <f>BC12+BC42</f>
        <v>228788.56766</v>
      </c>
      <c r="BD10" s="278">
        <f>BD12+BD42</f>
        <v>214758.32253</v>
      </c>
      <c r="BE10" s="280">
        <f t="shared" ref="BE10" si="2">IF(AW10=0,1,BC10/AW10)</f>
        <v>1.0345741743997563</v>
      </c>
      <c r="BF10" s="280">
        <f t="shared" ref="BF10" si="3">IF(AX10=0,1,BD10/AX10)</f>
        <v>1.0430814374047637</v>
      </c>
      <c r="BG10" s="278" t="e">
        <f t="shared" ref="BG10:BL10" si="4">BG12+BG42</f>
        <v>#REF!</v>
      </c>
      <c r="BH10" s="278" t="e">
        <f t="shared" si="4"/>
        <v>#REF!</v>
      </c>
      <c r="BI10" s="278" t="e">
        <f t="shared" si="4"/>
        <v>#REF!</v>
      </c>
      <c r="BJ10" s="278" t="e">
        <f t="shared" si="4"/>
        <v>#REF!</v>
      </c>
      <c r="BK10" s="278">
        <f t="shared" si="4"/>
        <v>454985.61699999997</v>
      </c>
      <c r="BL10" s="278">
        <f t="shared" si="4"/>
        <v>420624.40800000005</v>
      </c>
      <c r="BM10" s="280">
        <f>BA10/BK10</f>
        <v>1.0002349107224635</v>
      </c>
      <c r="BN10" s="280">
        <f>BB10/BL10</f>
        <v>1.0010891997499107</v>
      </c>
      <c r="BO10" s="280">
        <f>BA10/G10</f>
        <v>0.95589135719063523</v>
      </c>
      <c r="BP10" s="280">
        <f>BB10/H10</f>
        <v>0.95084557668685588</v>
      </c>
      <c r="BQ10" s="282"/>
      <c r="BR10" s="282"/>
      <c r="BS10" s="282"/>
      <c r="BT10" s="282"/>
      <c r="BU10" s="282"/>
      <c r="BV10" s="282"/>
      <c r="BW10" s="282"/>
      <c r="BX10" s="282"/>
      <c r="BY10" s="282"/>
      <c r="BZ10" s="282"/>
      <c r="CA10" s="282"/>
      <c r="CB10" s="282"/>
      <c r="CC10" s="282"/>
      <c r="CD10" s="282"/>
      <c r="CE10" s="282"/>
      <c r="CF10" s="282"/>
      <c r="CG10" s="282"/>
      <c r="CH10" s="282"/>
      <c r="CI10" s="282"/>
      <c r="CJ10" s="282"/>
      <c r="CK10" s="282"/>
      <c r="CL10" s="282"/>
      <c r="CM10" s="282"/>
      <c r="CN10" s="282"/>
      <c r="CO10" s="282"/>
      <c r="CP10" s="282"/>
      <c r="CQ10" s="282"/>
      <c r="CR10" s="282"/>
      <c r="CS10" s="282"/>
      <c r="CT10" s="282"/>
      <c r="CU10" s="282"/>
      <c r="CV10" s="282"/>
      <c r="CW10" s="282"/>
      <c r="CX10" s="282"/>
      <c r="CY10" s="282"/>
      <c r="CZ10" s="282"/>
      <c r="DA10" s="282"/>
      <c r="DB10" s="282"/>
      <c r="DC10" s="282"/>
      <c r="DD10" s="282"/>
      <c r="DE10" s="282"/>
      <c r="DF10" s="282"/>
      <c r="DG10" s="282"/>
      <c r="DH10" s="282"/>
      <c r="DI10" s="282"/>
      <c r="DJ10" s="282"/>
      <c r="DK10" s="282"/>
      <c r="DL10" s="282"/>
      <c r="DM10" s="282"/>
      <c r="DN10" s="282"/>
      <c r="DO10" s="282"/>
      <c r="DP10" s="282"/>
      <c r="DQ10" s="282"/>
      <c r="DR10" s="282"/>
      <c r="DS10" s="282"/>
      <c r="DT10" s="282"/>
      <c r="DU10" s="282"/>
      <c r="DV10" s="282"/>
      <c r="DW10" s="282"/>
      <c r="DX10" s="282"/>
      <c r="DY10" s="282"/>
      <c r="DZ10" s="282"/>
      <c r="EA10" s="282"/>
      <c r="EB10" s="282"/>
      <c r="EC10" s="282"/>
      <c r="ED10" s="282"/>
      <c r="EE10" s="282"/>
      <c r="EF10" s="282"/>
      <c r="EG10" s="282"/>
      <c r="EH10" s="282"/>
      <c r="EI10" s="282"/>
      <c r="EJ10" s="282"/>
      <c r="EK10" s="282"/>
      <c r="EL10" s="282"/>
      <c r="EM10" s="282"/>
      <c r="EN10" s="282"/>
      <c r="EO10" s="282"/>
      <c r="EP10" s="282"/>
      <c r="EQ10" s="282"/>
      <c r="ER10" s="282"/>
      <c r="ES10" s="282"/>
      <c r="ET10" s="282"/>
      <c r="EU10" s="282"/>
      <c r="EV10" s="282"/>
      <c r="EW10" s="282"/>
      <c r="EX10" s="282"/>
      <c r="EY10" s="282"/>
      <c r="EZ10" s="282"/>
      <c r="FA10" s="282"/>
      <c r="FB10" s="282"/>
      <c r="FC10" s="282"/>
      <c r="FD10" s="282"/>
      <c r="FE10" s="282"/>
      <c r="FF10" s="282"/>
    </row>
    <row r="11" spans="1:162" s="283" customFormat="1">
      <c r="A11" s="358" t="s">
        <v>184</v>
      </c>
      <c r="B11" s="359"/>
      <c r="C11" s="278">
        <f t="shared" ref="C11:AH11" si="5">C12+C43</f>
        <v>233569</v>
      </c>
      <c r="D11" s="278">
        <f t="shared" si="5"/>
        <v>207991</v>
      </c>
      <c r="E11" s="278">
        <f t="shared" si="5"/>
        <v>268188</v>
      </c>
      <c r="F11" s="278">
        <f t="shared" si="5"/>
        <v>242189</v>
      </c>
      <c r="G11" s="278">
        <f t="shared" si="5"/>
        <v>244561.49057999998</v>
      </c>
      <c r="H11" s="278">
        <f t="shared" si="5"/>
        <v>215540.82634999999</v>
      </c>
      <c r="I11" s="279">
        <f t="shared" si="5"/>
        <v>0</v>
      </c>
      <c r="J11" s="279">
        <f t="shared" si="5"/>
        <v>0</v>
      </c>
      <c r="K11" s="279">
        <f t="shared" si="5"/>
        <v>0</v>
      </c>
      <c r="L11" s="279">
        <f t="shared" si="5"/>
        <v>0</v>
      </c>
      <c r="M11" s="279">
        <f t="shared" si="5"/>
        <v>0</v>
      </c>
      <c r="N11" s="279">
        <f t="shared" si="5"/>
        <v>0</v>
      </c>
      <c r="O11" s="279">
        <f t="shared" si="5"/>
        <v>0</v>
      </c>
      <c r="P11" s="279">
        <f t="shared" si="5"/>
        <v>0</v>
      </c>
      <c r="Q11" s="279">
        <f t="shared" si="5"/>
        <v>0</v>
      </c>
      <c r="R11" s="279">
        <f t="shared" si="5"/>
        <v>0</v>
      </c>
      <c r="S11" s="279">
        <f t="shared" si="5"/>
        <v>0</v>
      </c>
      <c r="T11" s="279">
        <f t="shared" si="5"/>
        <v>0</v>
      </c>
      <c r="U11" s="279">
        <f t="shared" si="5"/>
        <v>0</v>
      </c>
      <c r="V11" s="279">
        <f t="shared" si="5"/>
        <v>0</v>
      </c>
      <c r="W11" s="279">
        <f t="shared" si="5"/>
        <v>0</v>
      </c>
      <c r="X11" s="279">
        <f t="shared" si="5"/>
        <v>0</v>
      </c>
      <c r="Y11" s="279">
        <f t="shared" si="5"/>
        <v>0</v>
      </c>
      <c r="Z11" s="279">
        <f t="shared" si="5"/>
        <v>0</v>
      </c>
      <c r="AA11" s="279">
        <f t="shared" si="5"/>
        <v>0</v>
      </c>
      <c r="AB11" s="279">
        <f t="shared" si="5"/>
        <v>0</v>
      </c>
      <c r="AC11" s="279">
        <f t="shared" si="5"/>
        <v>0</v>
      </c>
      <c r="AD11" s="279">
        <f t="shared" si="5"/>
        <v>0</v>
      </c>
      <c r="AE11" s="279">
        <f t="shared" si="5"/>
        <v>0</v>
      </c>
      <c r="AF11" s="279">
        <f t="shared" si="5"/>
        <v>0</v>
      </c>
      <c r="AG11" s="279">
        <f t="shared" si="5"/>
        <v>0</v>
      </c>
      <c r="AH11" s="279">
        <f t="shared" si="5"/>
        <v>0</v>
      </c>
      <c r="AI11" s="279">
        <f t="shared" ref="AI11:BB11" si="6">AI12+AI43</f>
        <v>0</v>
      </c>
      <c r="AJ11" s="279">
        <f t="shared" si="6"/>
        <v>0</v>
      </c>
      <c r="AK11" s="279">
        <f t="shared" si="6"/>
        <v>0</v>
      </c>
      <c r="AL11" s="279">
        <f t="shared" si="6"/>
        <v>0</v>
      </c>
      <c r="AM11" s="279">
        <f t="shared" si="6"/>
        <v>0</v>
      </c>
      <c r="AN11" s="279">
        <f t="shared" si="6"/>
        <v>0</v>
      </c>
      <c r="AO11" s="279">
        <f t="shared" si="6"/>
        <v>0</v>
      </c>
      <c r="AP11" s="279">
        <f t="shared" si="6"/>
        <v>0</v>
      </c>
      <c r="AQ11" s="279">
        <f t="shared" si="6"/>
        <v>0</v>
      </c>
      <c r="AR11" s="279">
        <f t="shared" si="6"/>
        <v>0</v>
      </c>
      <c r="AS11" s="279">
        <f t="shared" si="6"/>
        <v>0</v>
      </c>
      <c r="AT11" s="279">
        <f t="shared" si="6"/>
        <v>0</v>
      </c>
      <c r="AU11" s="279">
        <f t="shared" si="6"/>
        <v>137090.4</v>
      </c>
      <c r="AV11" s="279">
        <f t="shared" si="6"/>
        <v>137090.4</v>
      </c>
      <c r="AW11" s="278">
        <f t="shared" si="6"/>
        <v>124527.162</v>
      </c>
      <c r="AX11" s="278">
        <f t="shared" si="6"/>
        <v>111050.4032</v>
      </c>
      <c r="AY11" s="279">
        <f t="shared" si="6"/>
        <v>0</v>
      </c>
      <c r="AZ11" s="279">
        <f t="shared" si="6"/>
        <v>0</v>
      </c>
      <c r="BA11" s="278">
        <f t="shared" si="6"/>
        <v>241010</v>
      </c>
      <c r="BB11" s="278">
        <f t="shared" si="6"/>
        <v>209444.7</v>
      </c>
      <c r="BC11" s="278">
        <f t="shared" ref="BC11:BD11" si="7">BC12+BC43</f>
        <v>119947.76265999998</v>
      </c>
      <c r="BD11" s="278">
        <f t="shared" si="7"/>
        <v>106309.80752999999</v>
      </c>
      <c r="BE11" s="280">
        <f t="shared" ref="BE11:BE72" si="8">IF(AW11=0,1,BC11/AW11)</f>
        <v>0.9632256989844511</v>
      </c>
      <c r="BF11" s="280">
        <f t="shared" ref="BF11:BF72" si="9">IF(AX11=0,1,BD11/AX11)</f>
        <v>0.95731131510200573</v>
      </c>
      <c r="BG11" s="278">
        <f>BG13+BG44</f>
        <v>0</v>
      </c>
      <c r="BH11" s="278">
        <f>BH13+BH44</f>
        <v>0</v>
      </c>
      <c r="BI11" s="278">
        <f>BI13+BI44</f>
        <v>0</v>
      </c>
      <c r="BJ11" s="278">
        <f>BJ13+BJ44</f>
        <v>0</v>
      </c>
      <c r="BK11" s="278">
        <f>BK12+BK43</f>
        <v>240620</v>
      </c>
      <c r="BL11" s="278">
        <f>BL12+BL43</f>
        <v>209057.7</v>
      </c>
      <c r="BM11" s="280">
        <f t="shared" ref="BM11:BM72" si="10">BA11/BK11</f>
        <v>1.0016208129000084</v>
      </c>
      <c r="BN11" s="280">
        <f t="shared" ref="BN11:BN72" si="11">BB11/BL11</f>
        <v>1.0018511635782847</v>
      </c>
      <c r="BO11" s="280">
        <f t="shared" ref="BO11:BO72" si="12">BA11/G11</f>
        <v>0.98547812833665149</v>
      </c>
      <c r="BP11" s="280">
        <f t="shared" ref="BP11:BP72" si="13">BB11/H11</f>
        <v>0.97171706885775344</v>
      </c>
      <c r="BQ11" s="282"/>
      <c r="BR11" s="282"/>
      <c r="BS11" s="282"/>
      <c r="BT11" s="282"/>
      <c r="BU11" s="282"/>
      <c r="BV11" s="282"/>
      <c r="BW11" s="282"/>
      <c r="BX11" s="282"/>
      <c r="BY11" s="282"/>
      <c r="BZ11" s="282"/>
      <c r="CA11" s="282"/>
      <c r="CB11" s="282"/>
      <c r="CC11" s="282"/>
      <c r="CD11" s="282"/>
      <c r="CE11" s="282"/>
      <c r="CF11" s="282"/>
      <c r="CG11" s="282"/>
      <c r="CH11" s="282"/>
      <c r="CI11" s="282"/>
      <c r="CJ11" s="282"/>
      <c r="CK11" s="282"/>
      <c r="CL11" s="282"/>
      <c r="CM11" s="282"/>
      <c r="CN11" s="282"/>
      <c r="CO11" s="282"/>
      <c r="CP11" s="282"/>
      <c r="CQ11" s="282"/>
      <c r="CR11" s="282"/>
      <c r="CS11" s="282"/>
      <c r="CT11" s="282"/>
      <c r="CU11" s="282"/>
      <c r="CV11" s="282"/>
      <c r="CW11" s="282"/>
      <c r="CX11" s="282"/>
      <c r="CY11" s="282"/>
      <c r="CZ11" s="282"/>
      <c r="DA11" s="282"/>
      <c r="DB11" s="282"/>
      <c r="DC11" s="282"/>
      <c r="DD11" s="282"/>
      <c r="DE11" s="282"/>
      <c r="DF11" s="282"/>
      <c r="DG11" s="282"/>
      <c r="DH11" s="282"/>
      <c r="DI11" s="282"/>
      <c r="DJ11" s="282"/>
      <c r="DK11" s="282"/>
      <c r="DL11" s="282"/>
      <c r="DM11" s="282"/>
      <c r="DN11" s="282"/>
      <c r="DO11" s="282"/>
      <c r="DP11" s="282"/>
      <c r="DQ11" s="282"/>
      <c r="DR11" s="282"/>
      <c r="DS11" s="282"/>
      <c r="DT11" s="282"/>
      <c r="DU11" s="282"/>
      <c r="DV11" s="282"/>
      <c r="DW11" s="282"/>
      <c r="DX11" s="282"/>
      <c r="DY11" s="282"/>
      <c r="DZ11" s="282"/>
      <c r="EA11" s="282"/>
      <c r="EB11" s="282"/>
      <c r="EC11" s="282"/>
      <c r="ED11" s="282"/>
      <c r="EE11" s="282"/>
      <c r="EF11" s="282"/>
      <c r="EG11" s="282"/>
      <c r="EH11" s="282"/>
      <c r="EI11" s="282"/>
      <c r="EJ11" s="282"/>
      <c r="EK11" s="282"/>
      <c r="EL11" s="282"/>
      <c r="EM11" s="282"/>
      <c r="EN11" s="282"/>
      <c r="EO11" s="282"/>
      <c r="EP11" s="282"/>
      <c r="EQ11" s="282"/>
      <c r="ER11" s="282"/>
      <c r="ES11" s="282"/>
      <c r="ET11" s="282"/>
      <c r="EU11" s="282"/>
      <c r="EV11" s="282"/>
      <c r="EW11" s="282"/>
      <c r="EX11" s="282"/>
      <c r="EY11" s="282"/>
      <c r="EZ11" s="282"/>
      <c r="FA11" s="282"/>
      <c r="FB11" s="282"/>
      <c r="FC11" s="282"/>
      <c r="FD11" s="282"/>
      <c r="FE11" s="282"/>
      <c r="FF11" s="282"/>
    </row>
    <row r="12" spans="1:162" s="287" customFormat="1" ht="15" customHeight="1">
      <c r="A12" s="482" t="s">
        <v>30</v>
      </c>
      <c r="B12" s="483"/>
      <c r="C12" s="284">
        <f t="shared" ref="C12:AZ12" si="14">C13+C15+C16+C17+C18+C21+C22+C23+C24+C30+C31+C35+C39+C41+C36</f>
        <v>96923</v>
      </c>
      <c r="D12" s="284">
        <f t="shared" si="14"/>
        <v>70957</v>
      </c>
      <c r="E12" s="284">
        <f t="shared" si="14"/>
        <v>109965</v>
      </c>
      <c r="F12" s="284">
        <f t="shared" si="14"/>
        <v>83589</v>
      </c>
      <c r="G12" s="284">
        <f t="shared" si="14"/>
        <v>100486.39057999999</v>
      </c>
      <c r="H12" s="284">
        <f t="shared" si="14"/>
        <v>71465.726349999997</v>
      </c>
      <c r="I12" s="285">
        <f t="shared" si="14"/>
        <v>0</v>
      </c>
      <c r="J12" s="285">
        <f t="shared" si="14"/>
        <v>0</v>
      </c>
      <c r="K12" s="285">
        <f t="shared" si="14"/>
        <v>0</v>
      </c>
      <c r="L12" s="285">
        <f t="shared" si="14"/>
        <v>0</v>
      </c>
      <c r="M12" s="285">
        <f t="shared" si="14"/>
        <v>0</v>
      </c>
      <c r="N12" s="285">
        <f t="shared" si="14"/>
        <v>0</v>
      </c>
      <c r="O12" s="285">
        <f t="shared" si="14"/>
        <v>0</v>
      </c>
      <c r="P12" s="285">
        <f t="shared" si="14"/>
        <v>0</v>
      </c>
      <c r="Q12" s="285">
        <f t="shared" si="14"/>
        <v>0</v>
      </c>
      <c r="R12" s="285">
        <f t="shared" si="14"/>
        <v>0</v>
      </c>
      <c r="S12" s="285">
        <f t="shared" si="14"/>
        <v>0</v>
      </c>
      <c r="T12" s="285">
        <f t="shared" si="14"/>
        <v>0</v>
      </c>
      <c r="U12" s="285">
        <f t="shared" si="14"/>
        <v>0</v>
      </c>
      <c r="V12" s="285">
        <f t="shared" si="14"/>
        <v>0</v>
      </c>
      <c r="W12" s="285">
        <f t="shared" si="14"/>
        <v>0</v>
      </c>
      <c r="X12" s="285">
        <f t="shared" si="14"/>
        <v>0</v>
      </c>
      <c r="Y12" s="285">
        <f t="shared" si="14"/>
        <v>0</v>
      </c>
      <c r="Z12" s="285">
        <f t="shared" si="14"/>
        <v>0</v>
      </c>
      <c r="AA12" s="285">
        <f t="shared" si="14"/>
        <v>0</v>
      </c>
      <c r="AB12" s="285">
        <f t="shared" si="14"/>
        <v>0</v>
      </c>
      <c r="AC12" s="285">
        <f t="shared" si="14"/>
        <v>0</v>
      </c>
      <c r="AD12" s="285">
        <f t="shared" si="14"/>
        <v>0</v>
      </c>
      <c r="AE12" s="285">
        <f t="shared" si="14"/>
        <v>0</v>
      </c>
      <c r="AF12" s="285">
        <f t="shared" si="14"/>
        <v>0</v>
      </c>
      <c r="AG12" s="285">
        <f t="shared" si="14"/>
        <v>0</v>
      </c>
      <c r="AH12" s="285">
        <f t="shared" si="14"/>
        <v>0</v>
      </c>
      <c r="AI12" s="285">
        <f t="shared" si="14"/>
        <v>0</v>
      </c>
      <c r="AJ12" s="285">
        <f t="shared" si="14"/>
        <v>0</v>
      </c>
      <c r="AK12" s="285">
        <f t="shared" si="14"/>
        <v>0</v>
      </c>
      <c r="AL12" s="285">
        <f t="shared" si="14"/>
        <v>0</v>
      </c>
      <c r="AM12" s="285">
        <f t="shared" si="14"/>
        <v>0</v>
      </c>
      <c r="AN12" s="285">
        <f t="shared" si="14"/>
        <v>0</v>
      </c>
      <c r="AO12" s="285">
        <f t="shared" si="14"/>
        <v>0</v>
      </c>
      <c r="AP12" s="285">
        <f t="shared" si="14"/>
        <v>0</v>
      </c>
      <c r="AQ12" s="285">
        <f t="shared" si="14"/>
        <v>0</v>
      </c>
      <c r="AR12" s="285">
        <f t="shared" si="14"/>
        <v>0</v>
      </c>
      <c r="AS12" s="285">
        <f t="shared" si="14"/>
        <v>0</v>
      </c>
      <c r="AT12" s="285">
        <f t="shared" si="14"/>
        <v>0</v>
      </c>
      <c r="AU12" s="285">
        <f t="shared" si="14"/>
        <v>0</v>
      </c>
      <c r="AV12" s="285">
        <f t="shared" si="14"/>
        <v>0</v>
      </c>
      <c r="AW12" s="284">
        <f>AW13+AW15+AW16+AW17+AW18+AW21+AW22+AW23+AW24+AW30+AW31+AW35+AW39+AW41+AW36</f>
        <v>46180.137000000002</v>
      </c>
      <c r="AX12" s="284">
        <f t="shared" si="14"/>
        <v>32703.378199999999</v>
      </c>
      <c r="AY12" s="285">
        <f t="shared" si="14"/>
        <v>0</v>
      </c>
      <c r="AZ12" s="285">
        <f t="shared" si="14"/>
        <v>0</v>
      </c>
      <c r="BA12" s="284">
        <f>BA13+BA15+BA16+BA17+BA18+BA21+BA22+BA23+BA24+BA30+BA31+BA35+BA39+BA41+BA36</f>
        <v>114091.3</v>
      </c>
      <c r="BB12" s="284">
        <f>BB13+BB15+BB16+BB21+BB22+BB23+BB24+BB30+BB31+BB35+BB39+BB41+BB36</f>
        <v>82166</v>
      </c>
      <c r="BC12" s="284">
        <f>BC13+BC15+BC16+BC17+BC18+BC21+BC22+BC23+BC24+BC30+BC31+BC35+BC39+BC41+BC36</f>
        <v>46427.077659999995</v>
      </c>
      <c r="BD12" s="284">
        <f>BD13+BD15+BD16+BD17+BD18+BD21+BD22+BD23+BD24+BD30+BD31+BD35+BD39+BD41+BD36</f>
        <v>32789.122530000001</v>
      </c>
      <c r="BE12" s="280">
        <f t="shared" si="8"/>
        <v>1.0053473349375295</v>
      </c>
      <c r="BF12" s="280">
        <f t="shared" si="9"/>
        <v>1.0026218799010802</v>
      </c>
      <c r="BG12" s="284">
        <f>BG13+BG15+BG16+BG17+BG18+BG21+BG22+BG23+BG24+BG30+BG31+BG35+BG39+BG41+BG36</f>
        <v>0</v>
      </c>
      <c r="BH12" s="284">
        <f>BH13+BH15+BH16+BH21+BH22+BH23+BH24+BH30+BH31+BH35+BH39+BH41+BH36</f>
        <v>0</v>
      </c>
      <c r="BI12" s="284">
        <f>BI13+BI15+BI16+BI17+BI18+BI21+BI22+BI23+BI24+BI30+BI31+BI35+BI39+BI41+BI36</f>
        <v>0</v>
      </c>
      <c r="BJ12" s="284">
        <f>BJ13+BJ15+BJ16+BJ21+BJ22+BJ23+BJ24+BJ30+BJ31+BJ35+BJ39+BJ41+BJ36</f>
        <v>0</v>
      </c>
      <c r="BK12" s="284">
        <f>BK13+BK15+BK16+BK17+BK18+BK21+BK22+BK23+BK24+BK30+BK31+BK35+BK39+BK41+BK36</f>
        <v>113701.3</v>
      </c>
      <c r="BL12" s="284">
        <f>BL13+BL15+BL16+BL21+BL22+BL23+BL24+BL30+BL31+BL35+BL39+BL41+BL36</f>
        <v>81779</v>
      </c>
      <c r="BM12" s="280">
        <f t="shared" si="10"/>
        <v>1.0034300399379779</v>
      </c>
      <c r="BN12" s="280">
        <f t="shared" si="11"/>
        <v>1.0047322662297167</v>
      </c>
      <c r="BO12" s="280">
        <f t="shared" si="12"/>
        <v>1.1353905672347617</v>
      </c>
      <c r="BP12" s="280">
        <f t="shared" si="13"/>
        <v>1.1497259483181619</v>
      </c>
      <c r="BQ12" s="286"/>
      <c r="BR12" s="286"/>
      <c r="BS12" s="286"/>
      <c r="BT12" s="286"/>
      <c r="BU12" s="286"/>
      <c r="BV12" s="286"/>
      <c r="BW12" s="286"/>
      <c r="BX12" s="286"/>
      <c r="BY12" s="286"/>
      <c r="BZ12" s="286"/>
      <c r="CA12" s="286"/>
      <c r="CB12" s="286"/>
      <c r="CC12" s="286"/>
      <c r="CD12" s="286"/>
      <c r="CE12" s="286"/>
      <c r="CF12" s="286"/>
      <c r="CG12" s="286"/>
      <c r="CH12" s="286"/>
      <c r="CI12" s="286"/>
      <c r="CJ12" s="286"/>
      <c r="CK12" s="286"/>
      <c r="CL12" s="286"/>
      <c r="CM12" s="286"/>
      <c r="CN12" s="286"/>
      <c r="CO12" s="286"/>
      <c r="CP12" s="286"/>
      <c r="CQ12" s="286"/>
      <c r="CR12" s="286"/>
      <c r="CS12" s="286"/>
      <c r="CT12" s="286"/>
      <c r="CU12" s="286"/>
      <c r="CV12" s="286"/>
      <c r="CW12" s="286"/>
      <c r="CX12" s="286"/>
      <c r="CY12" s="286"/>
      <c r="CZ12" s="286"/>
      <c r="DA12" s="286"/>
      <c r="DB12" s="286"/>
      <c r="DC12" s="286"/>
      <c r="DD12" s="286"/>
      <c r="DE12" s="286"/>
      <c r="DF12" s="286"/>
      <c r="DG12" s="286"/>
      <c r="DH12" s="286"/>
      <c r="DI12" s="286"/>
      <c r="DJ12" s="286"/>
      <c r="DK12" s="286"/>
      <c r="DL12" s="286"/>
      <c r="DM12" s="286"/>
      <c r="DN12" s="286"/>
      <c r="DO12" s="286"/>
      <c r="DP12" s="286"/>
      <c r="DQ12" s="286"/>
      <c r="DR12" s="286"/>
      <c r="DS12" s="286"/>
      <c r="DT12" s="286"/>
      <c r="DU12" s="286"/>
      <c r="DV12" s="286"/>
      <c r="DW12" s="286"/>
      <c r="DX12" s="286"/>
      <c r="DY12" s="286"/>
      <c r="DZ12" s="286"/>
      <c r="EA12" s="286"/>
      <c r="EB12" s="286"/>
      <c r="EC12" s="286"/>
      <c r="ED12" s="286"/>
      <c r="EE12" s="286"/>
      <c r="EF12" s="286"/>
      <c r="EG12" s="286"/>
      <c r="EH12" s="286"/>
      <c r="EI12" s="286"/>
      <c r="EJ12" s="286"/>
      <c r="EK12" s="286"/>
      <c r="EL12" s="286"/>
      <c r="EM12" s="286"/>
      <c r="EN12" s="286"/>
      <c r="EO12" s="286"/>
      <c r="EP12" s="286"/>
      <c r="EQ12" s="286"/>
      <c r="ER12" s="286"/>
      <c r="ES12" s="286"/>
      <c r="ET12" s="286"/>
      <c r="EU12" s="286"/>
      <c r="EV12" s="286"/>
      <c r="EW12" s="286"/>
      <c r="EX12" s="286"/>
      <c r="EY12" s="286"/>
      <c r="EZ12" s="286"/>
      <c r="FA12" s="286"/>
      <c r="FB12" s="286"/>
      <c r="FC12" s="286"/>
      <c r="FD12" s="286"/>
      <c r="FE12" s="286"/>
      <c r="FF12" s="286"/>
    </row>
    <row r="13" spans="1:162" s="292" customFormat="1" ht="15" customHeight="1">
      <c r="A13" s="463" t="s">
        <v>31</v>
      </c>
      <c r="B13" s="464"/>
      <c r="C13" s="288">
        <v>46286</v>
      </c>
      <c r="D13" s="288">
        <v>37950</v>
      </c>
      <c r="E13" s="288">
        <v>47082</v>
      </c>
      <c r="F13" s="288">
        <v>40817</v>
      </c>
      <c r="G13" s="289">
        <v>51655.915939999999</v>
      </c>
      <c r="H13" s="289">
        <v>44419.344879999997</v>
      </c>
      <c r="I13" s="290"/>
      <c r="J13" s="290"/>
      <c r="K13" s="290"/>
      <c r="L13" s="290"/>
      <c r="M13" s="290"/>
      <c r="N13" s="290"/>
      <c r="O13" s="290"/>
      <c r="P13" s="290"/>
      <c r="Q13" s="290"/>
      <c r="R13" s="290"/>
      <c r="S13" s="290"/>
      <c r="T13" s="290"/>
      <c r="U13" s="290"/>
      <c r="V13" s="290"/>
      <c r="W13" s="290"/>
      <c r="X13" s="290"/>
      <c r="Y13" s="290"/>
      <c r="Z13" s="290"/>
      <c r="AA13" s="290"/>
      <c r="AB13" s="290"/>
      <c r="AC13" s="290"/>
      <c r="AD13" s="290"/>
      <c r="AE13" s="290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88">
        <v>23119.573</v>
      </c>
      <c r="AX13" s="288">
        <v>19914.462</v>
      </c>
      <c r="AY13" s="290"/>
      <c r="AZ13" s="290"/>
      <c r="BA13" s="289">
        <v>56197</v>
      </c>
      <c r="BB13" s="289">
        <v>48600</v>
      </c>
      <c r="BC13" s="289">
        <v>24480.824000000001</v>
      </c>
      <c r="BD13" s="289">
        <v>20860.267</v>
      </c>
      <c r="BE13" s="280">
        <f t="shared" si="8"/>
        <v>1.0588787258311387</v>
      </c>
      <c r="BF13" s="280">
        <f t="shared" si="9"/>
        <v>1.047493374413027</v>
      </c>
      <c r="BG13" s="371">
        <f>'бюджет округа (района)'!BH11+'бюджеты поселений'!BH11</f>
        <v>0</v>
      </c>
      <c r="BH13" s="371">
        <f>'бюджет округа (района)'!BH11</f>
        <v>0</v>
      </c>
      <c r="BI13" s="371">
        <f>'бюджет округа (района)'!BI11+'бюджеты поселений'!BI11</f>
        <v>0</v>
      </c>
      <c r="BJ13" s="371">
        <f>'бюджет округа (района)'!BI11</f>
        <v>0</v>
      </c>
      <c r="BK13" s="371">
        <f>BA13</f>
        <v>56197</v>
      </c>
      <c r="BL13" s="371">
        <f>BB13</f>
        <v>48600</v>
      </c>
      <c r="BM13" s="280">
        <f t="shared" si="10"/>
        <v>1</v>
      </c>
      <c r="BN13" s="280">
        <f t="shared" si="11"/>
        <v>1</v>
      </c>
      <c r="BO13" s="280">
        <f t="shared" si="12"/>
        <v>1.0879102417867224</v>
      </c>
      <c r="BP13" s="280">
        <f t="shared" si="13"/>
        <v>1.0941178923573536</v>
      </c>
      <c r="BQ13" s="291"/>
      <c r="BR13" s="291"/>
      <c r="BS13" s="291"/>
      <c r="BT13" s="291"/>
      <c r="BU13" s="291"/>
      <c r="BV13" s="291"/>
      <c r="BW13" s="291"/>
      <c r="BX13" s="291"/>
      <c r="BY13" s="291"/>
      <c r="BZ13" s="291"/>
      <c r="CA13" s="291"/>
      <c r="CB13" s="291"/>
      <c r="CC13" s="291"/>
      <c r="CD13" s="291"/>
      <c r="CE13" s="291"/>
      <c r="CF13" s="291"/>
      <c r="CG13" s="291"/>
      <c r="CH13" s="291"/>
      <c r="CI13" s="291"/>
      <c r="CJ13" s="291"/>
      <c r="CK13" s="291"/>
      <c r="CL13" s="291"/>
      <c r="CM13" s="291"/>
      <c r="CN13" s="291"/>
      <c r="CO13" s="291"/>
      <c r="CP13" s="291"/>
      <c r="CQ13" s="291"/>
      <c r="CR13" s="291"/>
      <c r="CS13" s="291"/>
      <c r="CT13" s="291"/>
      <c r="CU13" s="291"/>
      <c r="CV13" s="291"/>
      <c r="CW13" s="291"/>
      <c r="CX13" s="291"/>
      <c r="CY13" s="291"/>
      <c r="CZ13" s="291"/>
      <c r="DA13" s="291"/>
      <c r="DB13" s="291"/>
      <c r="DC13" s="291"/>
      <c r="DD13" s="291"/>
      <c r="DE13" s="291"/>
      <c r="DF13" s="291"/>
      <c r="DG13" s="291"/>
      <c r="DH13" s="291"/>
      <c r="DI13" s="291"/>
      <c r="DJ13" s="291"/>
      <c r="DK13" s="291"/>
      <c r="DL13" s="291"/>
      <c r="DM13" s="291"/>
      <c r="DN13" s="291"/>
      <c r="DO13" s="291"/>
      <c r="DP13" s="291"/>
      <c r="DQ13" s="291"/>
      <c r="DR13" s="291"/>
      <c r="DS13" s="291"/>
      <c r="DT13" s="291"/>
      <c r="DU13" s="291"/>
      <c r="DV13" s="291"/>
      <c r="DW13" s="291"/>
      <c r="DX13" s="291"/>
      <c r="DY13" s="291"/>
      <c r="DZ13" s="291"/>
      <c r="EA13" s="291"/>
      <c r="EB13" s="291"/>
      <c r="EC13" s="291"/>
      <c r="ED13" s="291"/>
      <c r="EE13" s="291"/>
      <c r="EF13" s="291"/>
      <c r="EG13" s="291"/>
      <c r="EH13" s="291"/>
      <c r="EI13" s="291"/>
      <c r="EJ13" s="291"/>
      <c r="EK13" s="291"/>
      <c r="EL13" s="291"/>
      <c r="EM13" s="291"/>
      <c r="EN13" s="291"/>
      <c r="EO13" s="291"/>
      <c r="EP13" s="291"/>
      <c r="EQ13" s="291"/>
      <c r="ER13" s="291"/>
      <c r="ES13" s="291"/>
      <c r="ET13" s="291"/>
      <c r="EU13" s="291"/>
      <c r="EV13" s="291"/>
      <c r="EW13" s="291"/>
      <c r="EX13" s="291"/>
      <c r="EY13" s="291"/>
      <c r="EZ13" s="291"/>
      <c r="FA13" s="291"/>
      <c r="FB13" s="291"/>
      <c r="FC13" s="291"/>
      <c r="FD13" s="291"/>
      <c r="FE13" s="291"/>
      <c r="FF13" s="291"/>
    </row>
    <row r="14" spans="1:162" s="303" customFormat="1" ht="15" customHeight="1">
      <c r="A14" s="293" t="s">
        <v>229</v>
      </c>
      <c r="B14" s="294">
        <f>'бюджет округа (района)'!B12</f>
        <v>0</v>
      </c>
      <c r="C14" s="288">
        <v>0</v>
      </c>
      <c r="D14" s="288">
        <v>0</v>
      </c>
      <c r="E14" s="288">
        <v>0</v>
      </c>
      <c r="F14" s="288">
        <v>0</v>
      </c>
      <c r="G14" s="288">
        <v>0</v>
      </c>
      <c r="H14" s="288">
        <v>0</v>
      </c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299"/>
      <c r="AS14" s="299"/>
      <c r="AT14" s="299"/>
      <c r="AU14" s="299"/>
      <c r="AV14" s="299"/>
      <c r="AW14" s="288">
        <v>0</v>
      </c>
      <c r="AX14" s="288">
        <v>0</v>
      </c>
      <c r="AY14" s="295">
        <v>0</v>
      </c>
      <c r="AZ14" s="295">
        <v>0</v>
      </c>
      <c r="BA14" s="288">
        <v>0</v>
      </c>
      <c r="BB14" s="288">
        <v>0</v>
      </c>
      <c r="BC14" s="288">
        <v>0</v>
      </c>
      <c r="BD14" s="288">
        <v>0</v>
      </c>
      <c r="BE14" s="280">
        <f t="shared" si="8"/>
        <v>1</v>
      </c>
      <c r="BF14" s="280">
        <f t="shared" si="9"/>
        <v>1</v>
      </c>
      <c r="BG14" s="372">
        <f>BG13*$B$14/(43+$B$14)</f>
        <v>0</v>
      </c>
      <c r="BH14" s="370">
        <f>BG14</f>
        <v>0</v>
      </c>
      <c r="BI14" s="372">
        <f>BI13*$B$14/(43+$B$14)</f>
        <v>0</v>
      </c>
      <c r="BJ14" s="370">
        <f>BI14</f>
        <v>0</v>
      </c>
      <c r="BK14" s="371">
        <f t="shared" ref="BK14:BK41" si="15">BA14</f>
        <v>0</v>
      </c>
      <c r="BL14" s="371">
        <f t="shared" ref="BL14:BL41" si="16">BB14</f>
        <v>0</v>
      </c>
      <c r="BM14" s="280" t="e">
        <f t="shared" si="10"/>
        <v>#DIV/0!</v>
      </c>
      <c r="BN14" s="280" t="e">
        <f t="shared" si="11"/>
        <v>#DIV/0!</v>
      </c>
      <c r="BO14" s="280" t="e">
        <f t="shared" si="12"/>
        <v>#DIV/0!</v>
      </c>
      <c r="BP14" s="280" t="e">
        <f t="shared" si="13"/>
        <v>#DIV/0!</v>
      </c>
      <c r="BQ14" s="302"/>
      <c r="BR14" s="302"/>
      <c r="BS14" s="302"/>
      <c r="BT14" s="302"/>
      <c r="BU14" s="302"/>
      <c r="BV14" s="302"/>
      <c r="BW14" s="302"/>
      <c r="BX14" s="302"/>
      <c r="BY14" s="302"/>
      <c r="BZ14" s="302"/>
      <c r="CA14" s="302"/>
      <c r="CB14" s="302"/>
      <c r="CC14" s="302"/>
      <c r="CD14" s="302"/>
      <c r="CE14" s="302"/>
      <c r="CF14" s="302"/>
      <c r="CG14" s="302"/>
      <c r="CH14" s="302"/>
      <c r="CI14" s="302"/>
      <c r="CJ14" s="302"/>
      <c r="CK14" s="302"/>
      <c r="CL14" s="302"/>
      <c r="CM14" s="302"/>
      <c r="CN14" s="302"/>
      <c r="CO14" s="302"/>
      <c r="CP14" s="302"/>
      <c r="CQ14" s="302"/>
      <c r="CR14" s="302"/>
      <c r="CS14" s="302"/>
      <c r="CT14" s="302"/>
      <c r="CU14" s="302"/>
      <c r="CV14" s="302"/>
      <c r="CW14" s="302"/>
      <c r="CX14" s="302"/>
      <c r="CY14" s="302"/>
      <c r="CZ14" s="302"/>
      <c r="DA14" s="302"/>
      <c r="DB14" s="302"/>
      <c r="DC14" s="302"/>
      <c r="DD14" s="302"/>
      <c r="DE14" s="302"/>
      <c r="DF14" s="302"/>
      <c r="DG14" s="302"/>
      <c r="DH14" s="302"/>
      <c r="DI14" s="302"/>
      <c r="DJ14" s="302"/>
      <c r="DK14" s="302"/>
      <c r="DL14" s="302"/>
      <c r="DM14" s="302"/>
      <c r="DN14" s="302"/>
      <c r="DO14" s="302"/>
      <c r="DP14" s="302"/>
      <c r="DQ14" s="302"/>
      <c r="DR14" s="302"/>
      <c r="DS14" s="302"/>
      <c r="DT14" s="302"/>
      <c r="DU14" s="302"/>
      <c r="DV14" s="302"/>
      <c r="DW14" s="302"/>
      <c r="DX14" s="302"/>
      <c r="DY14" s="302"/>
      <c r="DZ14" s="302"/>
      <c r="EA14" s="302"/>
      <c r="EB14" s="302"/>
      <c r="EC14" s="302"/>
      <c r="ED14" s="302"/>
      <c r="EE14" s="302"/>
      <c r="EF14" s="302"/>
      <c r="EG14" s="302"/>
      <c r="EH14" s="302"/>
      <c r="EI14" s="302"/>
      <c r="EJ14" s="302"/>
      <c r="EK14" s="302"/>
      <c r="EL14" s="302"/>
      <c r="EM14" s="302"/>
      <c r="EN14" s="302"/>
      <c r="EO14" s="302"/>
      <c r="EP14" s="302"/>
      <c r="EQ14" s="302"/>
      <c r="ER14" s="302"/>
      <c r="ES14" s="302"/>
      <c r="ET14" s="302"/>
      <c r="EU14" s="302"/>
      <c r="EV14" s="302"/>
      <c r="EW14" s="302"/>
      <c r="EX14" s="302"/>
      <c r="EY14" s="302"/>
      <c r="EZ14" s="302"/>
      <c r="FA14" s="302"/>
      <c r="FB14" s="302"/>
      <c r="FC14" s="302"/>
      <c r="FD14" s="302"/>
      <c r="FE14" s="302"/>
      <c r="FF14" s="302"/>
    </row>
    <row r="15" spans="1:162" s="292" customFormat="1" ht="15" customHeight="1">
      <c r="A15" s="463" t="s">
        <v>32</v>
      </c>
      <c r="B15" s="464"/>
      <c r="C15" s="288">
        <v>4819</v>
      </c>
      <c r="D15" s="288">
        <v>4819</v>
      </c>
      <c r="E15" s="288">
        <v>4697</v>
      </c>
      <c r="F15" s="288">
        <v>4697</v>
      </c>
      <c r="G15" s="289">
        <v>4779.5367699999997</v>
      </c>
      <c r="H15" s="289">
        <v>4779.5367699999997</v>
      </c>
      <c r="I15" s="290"/>
      <c r="J15" s="290"/>
      <c r="K15" s="290"/>
      <c r="L15" s="290"/>
      <c r="M15" s="290"/>
      <c r="N15" s="290"/>
      <c r="O15" s="290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290"/>
      <c r="AH15" s="290"/>
      <c r="AI15" s="290"/>
      <c r="AJ15" s="290"/>
      <c r="AK15" s="290"/>
      <c r="AL15" s="290"/>
      <c r="AM15" s="290"/>
      <c r="AN15" s="290"/>
      <c r="AO15" s="290"/>
      <c r="AP15" s="290"/>
      <c r="AQ15" s="290"/>
      <c r="AR15" s="290"/>
      <c r="AS15" s="290"/>
      <c r="AT15" s="290"/>
      <c r="AU15" s="290"/>
      <c r="AV15" s="290"/>
      <c r="AW15" s="288">
        <v>2319.462</v>
      </c>
      <c r="AX15" s="288">
        <v>2319.462</v>
      </c>
      <c r="AY15" s="290"/>
      <c r="AZ15" s="290"/>
      <c r="BA15" s="289">
        <v>4600</v>
      </c>
      <c r="BB15" s="289">
        <v>4600</v>
      </c>
      <c r="BC15" s="289">
        <f>BD15</f>
        <v>1196.4449999999999</v>
      </c>
      <c r="BD15" s="289">
        <v>1196.4449999999999</v>
      </c>
      <c r="BE15" s="280">
        <f t="shared" si="8"/>
        <v>0.51582867061413373</v>
      </c>
      <c r="BF15" s="280">
        <f t="shared" si="9"/>
        <v>0.51582867061413373</v>
      </c>
      <c r="BG15" s="371">
        <f>'бюджет округа (района)'!BH13+'бюджеты поселений'!BH13</f>
        <v>0</v>
      </c>
      <c r="BH15" s="371">
        <f>'бюджет округа (района)'!BH13</f>
        <v>0</v>
      </c>
      <c r="BI15" s="371">
        <f>'бюджет округа (района)'!BI13+'бюджеты поселений'!BI13</f>
        <v>0</v>
      </c>
      <c r="BJ15" s="371">
        <f>'бюджет округа (района)'!BI13</f>
        <v>0</v>
      </c>
      <c r="BK15" s="371">
        <f t="shared" si="15"/>
        <v>4600</v>
      </c>
      <c r="BL15" s="371">
        <f t="shared" si="16"/>
        <v>4600</v>
      </c>
      <c r="BM15" s="280">
        <f t="shared" si="10"/>
        <v>1</v>
      </c>
      <c r="BN15" s="280">
        <f t="shared" si="11"/>
        <v>1</v>
      </c>
      <c r="BO15" s="280">
        <f t="shared" si="12"/>
        <v>0.96243636598280635</v>
      </c>
      <c r="BP15" s="280">
        <f t="shared" si="13"/>
        <v>0.96243636598280635</v>
      </c>
      <c r="BQ15" s="291"/>
      <c r="BR15" s="291"/>
      <c r="BS15" s="291"/>
      <c r="BT15" s="291"/>
      <c r="BU15" s="291"/>
      <c r="BV15" s="291"/>
      <c r="BW15" s="291"/>
      <c r="BX15" s="291"/>
      <c r="BY15" s="291"/>
      <c r="BZ15" s="291"/>
      <c r="CA15" s="291"/>
      <c r="CB15" s="291"/>
      <c r="CC15" s="291"/>
      <c r="CD15" s="291"/>
      <c r="CE15" s="291"/>
      <c r="CF15" s="291"/>
      <c r="CG15" s="291"/>
      <c r="CH15" s="291"/>
      <c r="CI15" s="291"/>
      <c r="CJ15" s="291"/>
      <c r="CK15" s="291"/>
      <c r="CL15" s="291"/>
      <c r="CM15" s="291"/>
      <c r="CN15" s="291"/>
      <c r="CO15" s="291"/>
      <c r="CP15" s="291"/>
      <c r="CQ15" s="291"/>
      <c r="CR15" s="291"/>
      <c r="CS15" s="291"/>
      <c r="CT15" s="291"/>
      <c r="CU15" s="291"/>
      <c r="CV15" s="291"/>
      <c r="CW15" s="291"/>
      <c r="CX15" s="291"/>
      <c r="CY15" s="291"/>
      <c r="CZ15" s="291"/>
      <c r="DA15" s="291"/>
      <c r="DB15" s="291"/>
      <c r="DC15" s="291"/>
      <c r="DD15" s="291"/>
      <c r="DE15" s="291"/>
      <c r="DF15" s="291"/>
      <c r="DG15" s="291"/>
      <c r="DH15" s="291"/>
      <c r="DI15" s="291"/>
      <c r="DJ15" s="291"/>
      <c r="DK15" s="291"/>
      <c r="DL15" s="291"/>
      <c r="DM15" s="291"/>
      <c r="DN15" s="291"/>
      <c r="DO15" s="291"/>
      <c r="DP15" s="291"/>
      <c r="DQ15" s="291"/>
      <c r="DR15" s="291"/>
      <c r="DS15" s="291"/>
      <c r="DT15" s="291"/>
      <c r="DU15" s="291"/>
      <c r="DV15" s="291"/>
      <c r="DW15" s="291"/>
      <c r="DX15" s="291"/>
      <c r="DY15" s="291"/>
      <c r="DZ15" s="291"/>
      <c r="EA15" s="291"/>
      <c r="EB15" s="291"/>
      <c r="EC15" s="291"/>
      <c r="ED15" s="291"/>
      <c r="EE15" s="291"/>
      <c r="EF15" s="291"/>
      <c r="EG15" s="291"/>
      <c r="EH15" s="291"/>
      <c r="EI15" s="291"/>
      <c r="EJ15" s="291"/>
      <c r="EK15" s="291"/>
      <c r="EL15" s="291"/>
      <c r="EM15" s="291"/>
      <c r="EN15" s="291"/>
      <c r="EO15" s="291"/>
      <c r="EP15" s="291"/>
      <c r="EQ15" s="291"/>
      <c r="ER15" s="291"/>
      <c r="ES15" s="291"/>
      <c r="ET15" s="291"/>
      <c r="EU15" s="291"/>
      <c r="EV15" s="291"/>
      <c r="EW15" s="291"/>
      <c r="EX15" s="291"/>
      <c r="EY15" s="291"/>
      <c r="EZ15" s="291"/>
      <c r="FA15" s="291"/>
      <c r="FB15" s="291"/>
      <c r="FC15" s="291"/>
      <c r="FD15" s="291"/>
      <c r="FE15" s="291"/>
      <c r="FF15" s="291"/>
    </row>
    <row r="16" spans="1:162" s="292" customFormat="1" ht="15" customHeight="1">
      <c r="A16" s="463" t="s">
        <v>80</v>
      </c>
      <c r="B16" s="464"/>
      <c r="C16" s="288">
        <v>733</v>
      </c>
      <c r="D16" s="288">
        <v>480</v>
      </c>
      <c r="E16" s="288">
        <v>0</v>
      </c>
      <c r="F16" s="288">
        <v>0</v>
      </c>
      <c r="G16" s="289">
        <v>-6.1399999999999996E-3</v>
      </c>
      <c r="H16" s="289">
        <v>-4.3E-3</v>
      </c>
      <c r="I16" s="290"/>
      <c r="J16" s="290"/>
      <c r="K16" s="290"/>
      <c r="L16" s="290"/>
      <c r="M16" s="290"/>
      <c r="N16" s="290"/>
      <c r="O16" s="290"/>
      <c r="P16" s="290"/>
      <c r="Q16" s="290"/>
      <c r="R16" s="290"/>
      <c r="S16" s="290"/>
      <c r="T16" s="290"/>
      <c r="U16" s="290"/>
      <c r="V16" s="290"/>
      <c r="W16" s="290"/>
      <c r="X16" s="290"/>
      <c r="Y16" s="290"/>
      <c r="Z16" s="290"/>
      <c r="AA16" s="290"/>
      <c r="AB16" s="290"/>
      <c r="AC16" s="290"/>
      <c r="AD16" s="290"/>
      <c r="AE16" s="290"/>
      <c r="AF16" s="290"/>
      <c r="AG16" s="290"/>
      <c r="AH16" s="290"/>
      <c r="AI16" s="290"/>
      <c r="AJ16" s="290"/>
      <c r="AK16" s="290"/>
      <c r="AL16" s="290"/>
      <c r="AM16" s="290"/>
      <c r="AN16" s="290"/>
      <c r="AO16" s="290"/>
      <c r="AP16" s="290"/>
      <c r="AQ16" s="290"/>
      <c r="AR16" s="290"/>
      <c r="AS16" s="290"/>
      <c r="AT16" s="290"/>
      <c r="AU16" s="290"/>
      <c r="AV16" s="290"/>
      <c r="AW16" s="389">
        <v>0</v>
      </c>
      <c r="AX16" s="389">
        <v>0</v>
      </c>
      <c r="AY16" s="295">
        <v>0</v>
      </c>
      <c r="AZ16" s="295">
        <v>0</v>
      </c>
      <c r="BA16" s="288">
        <v>0</v>
      </c>
      <c r="BB16" s="288">
        <v>0</v>
      </c>
      <c r="BC16" s="289">
        <v>-460.87700000000001</v>
      </c>
      <c r="BD16" s="289">
        <v>-322.61446999999998</v>
      </c>
      <c r="BE16" s="280">
        <f t="shared" si="8"/>
        <v>1</v>
      </c>
      <c r="BF16" s="280">
        <f t="shared" si="9"/>
        <v>1</v>
      </c>
      <c r="BG16" s="371">
        <f>'бюджет округа (района)'!BH14+'бюджеты поселений'!BH14</f>
        <v>0</v>
      </c>
      <c r="BH16" s="371">
        <f>'бюджет округа (района)'!BH14</f>
        <v>0</v>
      </c>
      <c r="BI16" s="371">
        <f>'бюджет округа (района)'!BI14+'бюджеты поселений'!BI14</f>
        <v>0</v>
      </c>
      <c r="BJ16" s="371">
        <f>'бюджет округа (района)'!BI14</f>
        <v>0</v>
      </c>
      <c r="BK16" s="371">
        <f t="shared" si="15"/>
        <v>0</v>
      </c>
      <c r="BL16" s="371">
        <f t="shared" si="16"/>
        <v>0</v>
      </c>
      <c r="BM16" s="280" t="e">
        <f t="shared" si="10"/>
        <v>#DIV/0!</v>
      </c>
      <c r="BN16" s="280" t="e">
        <f t="shared" si="11"/>
        <v>#DIV/0!</v>
      </c>
      <c r="BO16" s="280">
        <f t="shared" si="12"/>
        <v>0</v>
      </c>
      <c r="BP16" s="280">
        <f t="shared" si="13"/>
        <v>0</v>
      </c>
      <c r="BQ16" s="291"/>
      <c r="BR16" s="291"/>
      <c r="BS16" s="291"/>
      <c r="BT16" s="291"/>
      <c r="BU16" s="291"/>
      <c r="BV16" s="291"/>
      <c r="BW16" s="291"/>
      <c r="BX16" s="291"/>
      <c r="BY16" s="291"/>
      <c r="BZ16" s="291"/>
      <c r="CA16" s="291"/>
      <c r="CB16" s="291"/>
      <c r="CC16" s="291"/>
      <c r="CD16" s="291"/>
      <c r="CE16" s="291"/>
      <c r="CF16" s="291"/>
      <c r="CG16" s="291"/>
      <c r="CH16" s="291"/>
      <c r="CI16" s="291"/>
      <c r="CJ16" s="291"/>
      <c r="CK16" s="291"/>
      <c r="CL16" s="291"/>
      <c r="CM16" s="291"/>
      <c r="CN16" s="291"/>
      <c r="CO16" s="291"/>
      <c r="CP16" s="291"/>
      <c r="CQ16" s="291"/>
      <c r="CR16" s="291"/>
      <c r="CS16" s="291"/>
      <c r="CT16" s="291"/>
      <c r="CU16" s="291"/>
      <c r="CV16" s="291"/>
      <c r="CW16" s="291"/>
      <c r="CX16" s="291"/>
      <c r="CY16" s="291"/>
      <c r="CZ16" s="291"/>
      <c r="DA16" s="291"/>
      <c r="DB16" s="291"/>
      <c r="DC16" s="291"/>
      <c r="DD16" s="291"/>
      <c r="DE16" s="291"/>
      <c r="DF16" s="291"/>
      <c r="DG16" s="291"/>
      <c r="DH16" s="291"/>
      <c r="DI16" s="291"/>
      <c r="DJ16" s="291"/>
      <c r="DK16" s="291"/>
      <c r="DL16" s="291"/>
      <c r="DM16" s="291"/>
      <c r="DN16" s="291"/>
      <c r="DO16" s="291"/>
      <c r="DP16" s="291"/>
      <c r="DQ16" s="291"/>
      <c r="DR16" s="291"/>
      <c r="DS16" s="291"/>
      <c r="DT16" s="291"/>
      <c r="DU16" s="291"/>
      <c r="DV16" s="291"/>
      <c r="DW16" s="291"/>
      <c r="DX16" s="291"/>
      <c r="DY16" s="291"/>
      <c r="DZ16" s="291"/>
      <c r="EA16" s="291"/>
      <c r="EB16" s="291"/>
      <c r="EC16" s="291"/>
      <c r="ED16" s="291"/>
      <c r="EE16" s="291"/>
      <c r="EF16" s="291"/>
      <c r="EG16" s="291"/>
      <c r="EH16" s="291"/>
      <c r="EI16" s="291"/>
      <c r="EJ16" s="291"/>
      <c r="EK16" s="291"/>
      <c r="EL16" s="291"/>
      <c r="EM16" s="291"/>
      <c r="EN16" s="291"/>
      <c r="EO16" s="291"/>
      <c r="EP16" s="291"/>
      <c r="EQ16" s="291"/>
      <c r="ER16" s="291"/>
      <c r="ES16" s="291"/>
      <c r="ET16" s="291"/>
      <c r="EU16" s="291"/>
      <c r="EV16" s="291"/>
      <c r="EW16" s="291"/>
      <c r="EX16" s="291"/>
      <c r="EY16" s="291"/>
      <c r="EZ16" s="291"/>
      <c r="FA16" s="291"/>
      <c r="FB16" s="291"/>
      <c r="FC16" s="291"/>
      <c r="FD16" s="291"/>
      <c r="FE16" s="291"/>
      <c r="FF16" s="291"/>
    </row>
    <row r="17" spans="1:162" s="292" customFormat="1" ht="15" customHeight="1">
      <c r="A17" s="463" t="s">
        <v>33</v>
      </c>
      <c r="B17" s="464"/>
      <c r="C17" s="288">
        <v>388</v>
      </c>
      <c r="D17" s="288">
        <v>0</v>
      </c>
      <c r="E17" s="288">
        <v>494</v>
      </c>
      <c r="F17" s="288">
        <v>0</v>
      </c>
      <c r="G17" s="289">
        <f>747.22542-0.05892</f>
        <v>747.16650000000004</v>
      </c>
      <c r="H17" s="289">
        <v>0</v>
      </c>
      <c r="I17" s="290"/>
      <c r="J17" s="290"/>
      <c r="K17" s="290"/>
      <c r="L17" s="290"/>
      <c r="M17" s="290"/>
      <c r="N17" s="290"/>
      <c r="O17" s="290"/>
      <c r="P17" s="290"/>
      <c r="Q17" s="290"/>
      <c r="R17" s="290"/>
      <c r="S17" s="290"/>
      <c r="T17" s="290"/>
      <c r="U17" s="290"/>
      <c r="V17" s="290"/>
      <c r="W17" s="290"/>
      <c r="X17" s="290"/>
      <c r="Y17" s="290"/>
      <c r="Z17" s="290"/>
      <c r="AA17" s="290"/>
      <c r="AB17" s="290"/>
      <c r="AC17" s="290"/>
      <c r="AD17" s="290"/>
      <c r="AE17" s="290"/>
      <c r="AF17" s="290"/>
      <c r="AG17" s="290"/>
      <c r="AH17" s="290"/>
      <c r="AI17" s="290"/>
      <c r="AJ17" s="290"/>
      <c r="AK17" s="290"/>
      <c r="AL17" s="290"/>
      <c r="AM17" s="290"/>
      <c r="AN17" s="290"/>
      <c r="AO17" s="290"/>
      <c r="AP17" s="290"/>
      <c r="AQ17" s="290"/>
      <c r="AR17" s="290"/>
      <c r="AS17" s="290"/>
      <c r="AT17" s="290"/>
      <c r="AU17" s="290"/>
      <c r="AV17" s="290"/>
      <c r="AW17" s="288">
        <v>77.025000000000006</v>
      </c>
      <c r="AX17" s="288">
        <v>0</v>
      </c>
      <c r="AY17" s="290"/>
      <c r="AZ17" s="290"/>
      <c r="BA17" s="289">
        <v>764</v>
      </c>
      <c r="BB17" s="289">
        <v>0</v>
      </c>
      <c r="BC17" s="288">
        <v>190.65600000000001</v>
      </c>
      <c r="BD17" s="288">
        <v>0</v>
      </c>
      <c r="BE17" s="280">
        <f t="shared" si="8"/>
        <v>2.4752482960077895</v>
      </c>
      <c r="BF17" s="280">
        <f t="shared" si="9"/>
        <v>1</v>
      </c>
      <c r="BG17" s="371">
        <f>'бюджеты поселений'!BH15</f>
        <v>0</v>
      </c>
      <c r="BH17" s="371" t="s">
        <v>34</v>
      </c>
      <c r="BI17" s="371">
        <f>'бюджеты поселений'!BI15</f>
        <v>0</v>
      </c>
      <c r="BJ17" s="371" t="s">
        <v>34</v>
      </c>
      <c r="BK17" s="371">
        <f t="shared" si="15"/>
        <v>764</v>
      </c>
      <c r="BL17" s="371">
        <f t="shared" si="16"/>
        <v>0</v>
      </c>
      <c r="BM17" s="280">
        <f t="shared" si="10"/>
        <v>1</v>
      </c>
      <c r="BN17" s="280" t="e">
        <f t="shared" si="11"/>
        <v>#DIV/0!</v>
      </c>
      <c r="BO17" s="280">
        <f t="shared" si="12"/>
        <v>1.0225297841913414</v>
      </c>
      <c r="BP17" s="280" t="e">
        <f t="shared" si="13"/>
        <v>#DIV/0!</v>
      </c>
      <c r="BQ17" s="291"/>
      <c r="BR17" s="291"/>
      <c r="BS17" s="291"/>
      <c r="BT17" s="291"/>
      <c r="BU17" s="291"/>
      <c r="BV17" s="291"/>
      <c r="BW17" s="291"/>
      <c r="BX17" s="291"/>
      <c r="BY17" s="291"/>
      <c r="BZ17" s="291"/>
      <c r="CA17" s="291"/>
      <c r="CB17" s="291"/>
      <c r="CC17" s="291"/>
      <c r="CD17" s="291"/>
      <c r="CE17" s="291"/>
      <c r="CF17" s="291"/>
      <c r="CG17" s="291"/>
      <c r="CH17" s="291"/>
      <c r="CI17" s="291"/>
      <c r="CJ17" s="291"/>
      <c r="CK17" s="291"/>
      <c r="CL17" s="291"/>
      <c r="CM17" s="291"/>
      <c r="CN17" s="291"/>
      <c r="CO17" s="291"/>
      <c r="CP17" s="291"/>
      <c r="CQ17" s="291"/>
      <c r="CR17" s="291"/>
      <c r="CS17" s="291"/>
      <c r="CT17" s="291"/>
      <c r="CU17" s="291"/>
      <c r="CV17" s="291"/>
      <c r="CW17" s="291"/>
      <c r="CX17" s="291"/>
      <c r="CY17" s="291"/>
      <c r="CZ17" s="291"/>
      <c r="DA17" s="291"/>
      <c r="DB17" s="291"/>
      <c r="DC17" s="291"/>
      <c r="DD17" s="291"/>
      <c r="DE17" s="291"/>
      <c r="DF17" s="291"/>
      <c r="DG17" s="291"/>
      <c r="DH17" s="291"/>
      <c r="DI17" s="291"/>
      <c r="DJ17" s="291"/>
      <c r="DK17" s="291"/>
      <c r="DL17" s="291"/>
      <c r="DM17" s="291"/>
      <c r="DN17" s="291"/>
      <c r="DO17" s="291"/>
      <c r="DP17" s="291"/>
      <c r="DQ17" s="291"/>
      <c r="DR17" s="291"/>
      <c r="DS17" s="291"/>
      <c r="DT17" s="291"/>
      <c r="DU17" s="291"/>
      <c r="DV17" s="291"/>
      <c r="DW17" s="291"/>
      <c r="DX17" s="291"/>
      <c r="DY17" s="291"/>
      <c r="DZ17" s="291"/>
      <c r="EA17" s="291"/>
      <c r="EB17" s="291"/>
      <c r="EC17" s="291"/>
      <c r="ED17" s="291"/>
      <c r="EE17" s="291"/>
      <c r="EF17" s="291"/>
      <c r="EG17" s="291"/>
      <c r="EH17" s="291"/>
      <c r="EI17" s="291"/>
      <c r="EJ17" s="291"/>
      <c r="EK17" s="291"/>
      <c r="EL17" s="291"/>
      <c r="EM17" s="291"/>
      <c r="EN17" s="291"/>
      <c r="EO17" s="291"/>
      <c r="EP17" s="291"/>
      <c r="EQ17" s="291"/>
      <c r="ER17" s="291"/>
      <c r="ES17" s="291"/>
      <c r="ET17" s="291"/>
      <c r="EU17" s="291"/>
      <c r="EV17" s="291"/>
      <c r="EW17" s="291"/>
      <c r="EX17" s="291"/>
      <c r="EY17" s="291"/>
      <c r="EZ17" s="291"/>
      <c r="FA17" s="291"/>
      <c r="FB17" s="291"/>
      <c r="FC17" s="291"/>
      <c r="FD17" s="291"/>
      <c r="FE17" s="291"/>
      <c r="FF17" s="291"/>
    </row>
    <row r="18" spans="1:162" s="292" customFormat="1" ht="15" customHeight="1">
      <c r="A18" s="463" t="s">
        <v>223</v>
      </c>
      <c r="B18" s="464"/>
      <c r="C18" s="288">
        <v>1427</v>
      </c>
      <c r="D18" s="288">
        <v>0</v>
      </c>
      <c r="E18" s="288">
        <v>1292</v>
      </c>
      <c r="F18" s="288">
        <v>0</v>
      </c>
      <c r="G18" s="289">
        <v>3482.7605699999999</v>
      </c>
      <c r="H18" s="289">
        <v>0</v>
      </c>
      <c r="I18" s="290"/>
      <c r="J18" s="290"/>
      <c r="K18" s="290"/>
      <c r="L18" s="290"/>
      <c r="M18" s="290"/>
      <c r="N18" s="290"/>
      <c r="O18" s="290"/>
      <c r="P18" s="290"/>
      <c r="Q18" s="290"/>
      <c r="R18" s="290"/>
      <c r="S18" s="290"/>
      <c r="T18" s="290"/>
      <c r="U18" s="290"/>
      <c r="V18" s="290"/>
      <c r="W18" s="290"/>
      <c r="X18" s="290"/>
      <c r="Y18" s="290"/>
      <c r="Z18" s="290"/>
      <c r="AA18" s="290"/>
      <c r="AB18" s="290"/>
      <c r="AC18" s="290"/>
      <c r="AD18" s="290"/>
      <c r="AE18" s="290"/>
      <c r="AF18" s="290"/>
      <c r="AG18" s="290"/>
      <c r="AH18" s="290"/>
      <c r="AI18" s="290"/>
      <c r="AJ18" s="290"/>
      <c r="AK18" s="290"/>
      <c r="AL18" s="290"/>
      <c r="AM18" s="290"/>
      <c r="AN18" s="290"/>
      <c r="AO18" s="290"/>
      <c r="AP18" s="290"/>
      <c r="AQ18" s="290"/>
      <c r="AR18" s="290"/>
      <c r="AS18" s="290"/>
      <c r="AT18" s="290"/>
      <c r="AU18" s="290"/>
      <c r="AV18" s="290"/>
      <c r="AW18" s="288">
        <v>2073.777</v>
      </c>
      <c r="AX18" s="288">
        <v>0</v>
      </c>
      <c r="AY18" s="290"/>
      <c r="AZ18" s="290"/>
      <c r="BA18" s="289">
        <v>3035</v>
      </c>
      <c r="BB18" s="289">
        <v>0</v>
      </c>
      <c r="BC18" s="288">
        <v>1078.03</v>
      </c>
      <c r="BD18" s="288">
        <v>0</v>
      </c>
      <c r="BE18" s="280">
        <f t="shared" si="8"/>
        <v>0.51983892192844261</v>
      </c>
      <c r="BF18" s="280">
        <f t="shared" si="9"/>
        <v>1</v>
      </c>
      <c r="BG18" s="371">
        <f>'бюджеты поселений'!BH16</f>
        <v>0</v>
      </c>
      <c r="BH18" s="371" t="s">
        <v>34</v>
      </c>
      <c r="BI18" s="371">
        <f>'бюджеты поселений'!BI16</f>
        <v>0</v>
      </c>
      <c r="BJ18" s="371" t="s">
        <v>34</v>
      </c>
      <c r="BK18" s="371">
        <f t="shared" si="15"/>
        <v>3035</v>
      </c>
      <c r="BL18" s="371">
        <f t="shared" si="16"/>
        <v>0</v>
      </c>
      <c r="BM18" s="280">
        <f t="shared" si="10"/>
        <v>1</v>
      </c>
      <c r="BN18" s="280" t="e">
        <f t="shared" si="11"/>
        <v>#DIV/0!</v>
      </c>
      <c r="BO18" s="280">
        <f t="shared" si="12"/>
        <v>0.87143515581951136</v>
      </c>
      <c r="BP18" s="280" t="e">
        <f t="shared" si="13"/>
        <v>#DIV/0!</v>
      </c>
      <c r="BQ18" s="291"/>
      <c r="BR18" s="291"/>
      <c r="BS18" s="291"/>
      <c r="BT18" s="291"/>
      <c r="BU18" s="291"/>
      <c r="BV18" s="291"/>
      <c r="BW18" s="291"/>
      <c r="BX18" s="291"/>
      <c r="BY18" s="291"/>
      <c r="BZ18" s="291"/>
      <c r="CA18" s="291"/>
      <c r="CB18" s="291"/>
      <c r="CC18" s="291"/>
      <c r="CD18" s="291"/>
      <c r="CE18" s="291"/>
      <c r="CF18" s="291"/>
      <c r="CG18" s="291"/>
      <c r="CH18" s="291"/>
      <c r="CI18" s="291"/>
      <c r="CJ18" s="291"/>
      <c r="CK18" s="291"/>
      <c r="CL18" s="291"/>
      <c r="CM18" s="291"/>
      <c r="CN18" s="291"/>
      <c r="CO18" s="291"/>
      <c r="CP18" s="291"/>
      <c r="CQ18" s="291"/>
      <c r="CR18" s="291"/>
      <c r="CS18" s="291"/>
      <c r="CT18" s="291"/>
      <c r="CU18" s="291"/>
      <c r="CV18" s="291"/>
      <c r="CW18" s="291"/>
      <c r="CX18" s="291"/>
      <c r="CY18" s="291"/>
      <c r="CZ18" s="291"/>
      <c r="DA18" s="291"/>
      <c r="DB18" s="291"/>
      <c r="DC18" s="291"/>
      <c r="DD18" s="291"/>
      <c r="DE18" s="291"/>
      <c r="DF18" s="291"/>
      <c r="DG18" s="291"/>
      <c r="DH18" s="291"/>
      <c r="DI18" s="291"/>
      <c r="DJ18" s="291"/>
      <c r="DK18" s="291"/>
      <c r="DL18" s="291"/>
      <c r="DM18" s="291"/>
      <c r="DN18" s="291"/>
      <c r="DO18" s="291"/>
      <c r="DP18" s="291"/>
      <c r="DQ18" s="291"/>
      <c r="DR18" s="291"/>
      <c r="DS18" s="291"/>
      <c r="DT18" s="291"/>
      <c r="DU18" s="291"/>
      <c r="DV18" s="291"/>
      <c r="DW18" s="291"/>
      <c r="DX18" s="291"/>
      <c r="DY18" s="291"/>
      <c r="DZ18" s="291"/>
      <c r="EA18" s="291"/>
      <c r="EB18" s="291"/>
      <c r="EC18" s="291"/>
      <c r="ED18" s="291"/>
      <c r="EE18" s="291"/>
      <c r="EF18" s="291"/>
      <c r="EG18" s="291"/>
      <c r="EH18" s="291"/>
      <c r="EI18" s="291"/>
      <c r="EJ18" s="291"/>
      <c r="EK18" s="291"/>
      <c r="EL18" s="291"/>
      <c r="EM18" s="291"/>
      <c r="EN18" s="291"/>
      <c r="EO18" s="291"/>
      <c r="EP18" s="291"/>
      <c r="EQ18" s="291"/>
      <c r="ER18" s="291"/>
      <c r="ES18" s="291"/>
      <c r="ET18" s="291"/>
      <c r="EU18" s="291"/>
      <c r="EV18" s="291"/>
      <c r="EW18" s="291"/>
      <c r="EX18" s="291"/>
      <c r="EY18" s="291"/>
      <c r="EZ18" s="291"/>
      <c r="FA18" s="291"/>
      <c r="FB18" s="291"/>
      <c r="FC18" s="291"/>
      <c r="FD18" s="291"/>
      <c r="FE18" s="291"/>
      <c r="FF18" s="291"/>
    </row>
    <row r="19" spans="1:162" s="303" customFormat="1" ht="15" customHeight="1">
      <c r="A19" s="293" t="s">
        <v>225</v>
      </c>
      <c r="B19" s="296"/>
      <c r="C19" s="297">
        <v>877.35573999999997</v>
      </c>
      <c r="D19" s="297">
        <v>0</v>
      </c>
      <c r="E19" s="297">
        <v>839.17319999999995</v>
      </c>
      <c r="F19" s="297">
        <v>0</v>
      </c>
      <c r="G19" s="297">
        <v>3033.7092600000001</v>
      </c>
      <c r="H19" s="297">
        <v>0</v>
      </c>
      <c r="I19" s="298">
        <v>0</v>
      </c>
      <c r="J19" s="298">
        <v>0</v>
      </c>
      <c r="K19" s="298">
        <v>0</v>
      </c>
      <c r="L19" s="298">
        <v>0</v>
      </c>
      <c r="M19" s="298">
        <v>0</v>
      </c>
      <c r="N19" s="298">
        <v>0</v>
      </c>
      <c r="O19" s="298">
        <v>0</v>
      </c>
      <c r="P19" s="298">
        <v>0</v>
      </c>
      <c r="Q19" s="298">
        <v>0</v>
      </c>
      <c r="R19" s="298">
        <v>0</v>
      </c>
      <c r="S19" s="298">
        <v>0</v>
      </c>
      <c r="T19" s="298">
        <v>0</v>
      </c>
      <c r="U19" s="298">
        <v>0</v>
      </c>
      <c r="V19" s="298">
        <v>0</v>
      </c>
      <c r="W19" s="298">
        <v>0</v>
      </c>
      <c r="X19" s="298">
        <v>0</v>
      </c>
      <c r="Y19" s="298">
        <v>0</v>
      </c>
      <c r="Z19" s="298">
        <v>0</v>
      </c>
      <c r="AA19" s="298">
        <v>0</v>
      </c>
      <c r="AB19" s="298">
        <v>0</v>
      </c>
      <c r="AC19" s="298">
        <v>0</v>
      </c>
      <c r="AD19" s="298">
        <v>0</v>
      </c>
      <c r="AE19" s="298">
        <v>0</v>
      </c>
      <c r="AF19" s="298">
        <v>0</v>
      </c>
      <c r="AG19" s="298">
        <v>0</v>
      </c>
      <c r="AH19" s="298">
        <v>0</v>
      </c>
      <c r="AI19" s="298">
        <v>0</v>
      </c>
      <c r="AJ19" s="298">
        <v>0</v>
      </c>
      <c r="AK19" s="298">
        <v>0</v>
      </c>
      <c r="AL19" s="298">
        <v>0</v>
      </c>
      <c r="AM19" s="298">
        <v>0</v>
      </c>
      <c r="AN19" s="298">
        <v>0</v>
      </c>
      <c r="AO19" s="298">
        <v>0</v>
      </c>
      <c r="AP19" s="298">
        <v>0</v>
      </c>
      <c r="AQ19" s="298">
        <v>0</v>
      </c>
      <c r="AR19" s="298">
        <v>0</v>
      </c>
      <c r="AS19" s="298">
        <v>0</v>
      </c>
      <c r="AT19" s="298">
        <v>0</v>
      </c>
      <c r="AU19" s="298">
        <v>0</v>
      </c>
      <c r="AV19" s="298">
        <v>0</v>
      </c>
      <c r="AW19" s="297">
        <v>2020.8449900000001</v>
      </c>
      <c r="AX19" s="297">
        <v>0</v>
      </c>
      <c r="AY19" s="299"/>
      <c r="AZ19" s="299"/>
      <c r="BA19" s="300">
        <v>2435</v>
      </c>
      <c r="BB19" s="300">
        <v>0</v>
      </c>
      <c r="BC19" s="297">
        <v>1026.297</v>
      </c>
      <c r="BD19" s="297">
        <v>0</v>
      </c>
      <c r="BE19" s="301">
        <f t="shared" si="8"/>
        <v>0.50785537984286466</v>
      </c>
      <c r="BF19" s="301">
        <f t="shared" si="9"/>
        <v>1</v>
      </c>
      <c r="BG19" s="370"/>
      <c r="BH19" s="370"/>
      <c r="BI19" s="370"/>
      <c r="BJ19" s="370"/>
      <c r="BK19" s="370">
        <f t="shared" si="15"/>
        <v>2435</v>
      </c>
      <c r="BL19" s="370">
        <f t="shared" si="16"/>
        <v>0</v>
      </c>
      <c r="BM19" s="301">
        <f t="shared" si="10"/>
        <v>1</v>
      </c>
      <c r="BN19" s="301" t="e">
        <f t="shared" si="11"/>
        <v>#DIV/0!</v>
      </c>
      <c r="BO19" s="301">
        <f t="shared" si="12"/>
        <v>0.80264777910853591</v>
      </c>
      <c r="BP19" s="301" t="e">
        <f t="shared" si="13"/>
        <v>#DIV/0!</v>
      </c>
      <c r="BQ19" s="302"/>
      <c r="BR19" s="302"/>
      <c r="BS19" s="302"/>
      <c r="BT19" s="302"/>
      <c r="BU19" s="302"/>
      <c r="BV19" s="302"/>
      <c r="BW19" s="302"/>
      <c r="BX19" s="302"/>
      <c r="BY19" s="302"/>
      <c r="BZ19" s="302"/>
      <c r="CA19" s="302"/>
      <c r="CB19" s="302"/>
      <c r="CC19" s="302"/>
      <c r="CD19" s="302"/>
      <c r="CE19" s="302"/>
      <c r="CF19" s="302"/>
      <c r="CG19" s="302"/>
      <c r="CH19" s="302"/>
      <c r="CI19" s="302"/>
      <c r="CJ19" s="302"/>
      <c r="CK19" s="302"/>
      <c r="CL19" s="302"/>
      <c r="CM19" s="302"/>
      <c r="CN19" s="302"/>
      <c r="CO19" s="302"/>
      <c r="CP19" s="302"/>
      <c r="CQ19" s="302"/>
      <c r="CR19" s="302"/>
      <c r="CS19" s="302"/>
      <c r="CT19" s="302"/>
      <c r="CU19" s="302"/>
      <c r="CV19" s="302"/>
      <c r="CW19" s="302"/>
      <c r="CX19" s="302"/>
      <c r="CY19" s="302"/>
      <c r="CZ19" s="302"/>
      <c r="DA19" s="302"/>
      <c r="DB19" s="302"/>
      <c r="DC19" s="302"/>
      <c r="DD19" s="302"/>
      <c r="DE19" s="302"/>
      <c r="DF19" s="302"/>
      <c r="DG19" s="302"/>
      <c r="DH19" s="302"/>
      <c r="DI19" s="302"/>
      <c r="DJ19" s="302"/>
      <c r="DK19" s="302"/>
      <c r="DL19" s="302"/>
      <c r="DM19" s="302"/>
      <c r="DN19" s="302"/>
      <c r="DO19" s="302"/>
      <c r="DP19" s="302"/>
      <c r="DQ19" s="302"/>
      <c r="DR19" s="302"/>
      <c r="DS19" s="302"/>
      <c r="DT19" s="302"/>
      <c r="DU19" s="302"/>
      <c r="DV19" s="302"/>
      <c r="DW19" s="302"/>
      <c r="DX19" s="302"/>
      <c r="DY19" s="302"/>
      <c r="DZ19" s="302"/>
      <c r="EA19" s="302"/>
      <c r="EB19" s="302"/>
      <c r="EC19" s="302"/>
      <c r="ED19" s="302"/>
      <c r="EE19" s="302"/>
      <c r="EF19" s="302"/>
      <c r="EG19" s="302"/>
      <c r="EH19" s="302"/>
      <c r="EI19" s="302"/>
      <c r="EJ19" s="302"/>
      <c r="EK19" s="302"/>
      <c r="EL19" s="302"/>
      <c r="EM19" s="302"/>
      <c r="EN19" s="302"/>
      <c r="EO19" s="302"/>
      <c r="EP19" s="302"/>
      <c r="EQ19" s="302"/>
      <c r="ER19" s="302"/>
      <c r="ES19" s="302"/>
      <c r="ET19" s="302"/>
      <c r="EU19" s="302"/>
      <c r="EV19" s="302"/>
      <c r="EW19" s="302"/>
      <c r="EX19" s="302"/>
      <c r="EY19" s="302"/>
      <c r="EZ19" s="302"/>
      <c r="FA19" s="302"/>
      <c r="FB19" s="302"/>
      <c r="FC19" s="302"/>
      <c r="FD19" s="302"/>
      <c r="FE19" s="302"/>
      <c r="FF19" s="302"/>
    </row>
    <row r="20" spans="1:162" s="303" customFormat="1" ht="15" customHeight="1">
      <c r="A20" s="293" t="s">
        <v>224</v>
      </c>
      <c r="B20" s="296"/>
      <c r="C20" s="297">
        <v>549.21831999999995</v>
      </c>
      <c r="D20" s="297">
        <v>0</v>
      </c>
      <c r="E20" s="297">
        <v>452.78100000000001</v>
      </c>
      <c r="F20" s="297">
        <v>0</v>
      </c>
      <c r="G20" s="297">
        <v>449.05131</v>
      </c>
      <c r="H20" s="297">
        <v>0</v>
      </c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  <c r="AA20" s="299"/>
      <c r="AB20" s="299"/>
      <c r="AC20" s="299"/>
      <c r="AD20" s="299"/>
      <c r="AE20" s="299"/>
      <c r="AF20" s="299"/>
      <c r="AG20" s="299"/>
      <c r="AH20" s="299"/>
      <c r="AI20" s="299"/>
      <c r="AJ20" s="299"/>
      <c r="AK20" s="299"/>
      <c r="AL20" s="299"/>
      <c r="AM20" s="299"/>
      <c r="AN20" s="299"/>
      <c r="AO20" s="299"/>
      <c r="AP20" s="299"/>
      <c r="AQ20" s="299"/>
      <c r="AR20" s="299"/>
      <c r="AS20" s="299"/>
      <c r="AT20" s="299"/>
      <c r="AU20" s="299"/>
      <c r="AV20" s="299"/>
      <c r="AW20" s="300">
        <f t="shared" ref="AW20:AZ20" si="17">AW18-AW19</f>
        <v>52.932009999999991</v>
      </c>
      <c r="AX20" s="300">
        <f t="shared" si="17"/>
        <v>0</v>
      </c>
      <c r="AY20" s="373">
        <f t="shared" si="17"/>
        <v>0</v>
      </c>
      <c r="AZ20" s="373">
        <f t="shared" si="17"/>
        <v>0</v>
      </c>
      <c r="BA20" s="300">
        <f>BA18-BA19</f>
        <v>600</v>
      </c>
      <c r="BB20" s="300">
        <f t="shared" ref="BB20:BD20" si="18">BB18-BB19</f>
        <v>0</v>
      </c>
      <c r="BC20" s="300">
        <v>51.731999999999999</v>
      </c>
      <c r="BD20" s="300">
        <f t="shared" si="18"/>
        <v>0</v>
      </c>
      <c r="BE20" s="301">
        <f t="shared" si="8"/>
        <v>0.97732921912468484</v>
      </c>
      <c r="BF20" s="301">
        <f t="shared" si="9"/>
        <v>1</v>
      </c>
      <c r="BG20" s="370"/>
      <c r="BH20" s="370"/>
      <c r="BI20" s="370"/>
      <c r="BJ20" s="370"/>
      <c r="BK20" s="370">
        <f t="shared" si="15"/>
        <v>600</v>
      </c>
      <c r="BL20" s="370">
        <f t="shared" si="16"/>
        <v>0</v>
      </c>
      <c r="BM20" s="301">
        <f t="shared" si="10"/>
        <v>1</v>
      </c>
      <c r="BN20" s="301" t="e">
        <f t="shared" si="11"/>
        <v>#DIV/0!</v>
      </c>
      <c r="BO20" s="301">
        <f t="shared" si="12"/>
        <v>1.3361502051959273</v>
      </c>
      <c r="BP20" s="301" t="e">
        <f t="shared" si="13"/>
        <v>#DIV/0!</v>
      </c>
      <c r="BQ20" s="302"/>
      <c r="BR20" s="302"/>
      <c r="BS20" s="302"/>
      <c r="BT20" s="302"/>
      <c r="BU20" s="302"/>
      <c r="BV20" s="302"/>
      <c r="BW20" s="302"/>
      <c r="BX20" s="302"/>
      <c r="BY20" s="302"/>
      <c r="BZ20" s="302"/>
      <c r="CA20" s="302"/>
      <c r="CB20" s="302"/>
      <c r="CC20" s="302"/>
      <c r="CD20" s="302"/>
      <c r="CE20" s="302"/>
      <c r="CF20" s="302"/>
      <c r="CG20" s="302"/>
      <c r="CH20" s="302"/>
      <c r="CI20" s="302"/>
      <c r="CJ20" s="302"/>
      <c r="CK20" s="302"/>
      <c r="CL20" s="302"/>
      <c r="CM20" s="302"/>
      <c r="CN20" s="302"/>
      <c r="CO20" s="302"/>
      <c r="CP20" s="302"/>
      <c r="CQ20" s="302"/>
      <c r="CR20" s="302"/>
      <c r="CS20" s="302"/>
      <c r="CT20" s="302"/>
      <c r="CU20" s="302"/>
      <c r="CV20" s="302"/>
      <c r="CW20" s="302"/>
      <c r="CX20" s="302"/>
      <c r="CY20" s="302"/>
      <c r="CZ20" s="302"/>
      <c r="DA20" s="302"/>
      <c r="DB20" s="302"/>
      <c r="DC20" s="302"/>
      <c r="DD20" s="302"/>
      <c r="DE20" s="302"/>
      <c r="DF20" s="302"/>
      <c r="DG20" s="302"/>
      <c r="DH20" s="302"/>
      <c r="DI20" s="302"/>
      <c r="DJ20" s="302"/>
      <c r="DK20" s="302"/>
      <c r="DL20" s="302"/>
      <c r="DM20" s="302"/>
      <c r="DN20" s="302"/>
      <c r="DO20" s="302"/>
      <c r="DP20" s="302"/>
      <c r="DQ20" s="302"/>
      <c r="DR20" s="302"/>
      <c r="DS20" s="302"/>
      <c r="DT20" s="302"/>
      <c r="DU20" s="302"/>
      <c r="DV20" s="302"/>
      <c r="DW20" s="302"/>
      <c r="DX20" s="302"/>
      <c r="DY20" s="302"/>
      <c r="DZ20" s="302"/>
      <c r="EA20" s="302"/>
      <c r="EB20" s="302"/>
      <c r="EC20" s="302"/>
      <c r="ED20" s="302"/>
      <c r="EE20" s="302"/>
      <c r="EF20" s="302"/>
      <c r="EG20" s="302"/>
      <c r="EH20" s="302"/>
      <c r="EI20" s="302"/>
      <c r="EJ20" s="302"/>
      <c r="EK20" s="302"/>
      <c r="EL20" s="302"/>
      <c r="EM20" s="302"/>
      <c r="EN20" s="302"/>
      <c r="EO20" s="302"/>
      <c r="EP20" s="302"/>
      <c r="EQ20" s="302"/>
      <c r="ER20" s="302"/>
      <c r="ES20" s="302"/>
      <c r="ET20" s="302"/>
      <c r="EU20" s="302"/>
      <c r="EV20" s="302"/>
      <c r="EW20" s="302"/>
      <c r="EX20" s="302"/>
      <c r="EY20" s="302"/>
      <c r="EZ20" s="302"/>
      <c r="FA20" s="302"/>
      <c r="FB20" s="302"/>
      <c r="FC20" s="302"/>
      <c r="FD20" s="302"/>
      <c r="FE20" s="302"/>
      <c r="FF20" s="302"/>
    </row>
    <row r="21" spans="1:162" s="292" customFormat="1" ht="15" customHeight="1">
      <c r="A21" s="463" t="s">
        <v>36</v>
      </c>
      <c r="B21" s="464"/>
      <c r="C21" s="288">
        <v>306</v>
      </c>
      <c r="D21" s="288">
        <v>306</v>
      </c>
      <c r="E21" s="288">
        <v>342</v>
      </c>
      <c r="F21" s="288">
        <v>342</v>
      </c>
      <c r="G21" s="289">
        <v>184.06710000000001</v>
      </c>
      <c r="H21" s="289">
        <v>184.06710000000001</v>
      </c>
      <c r="I21" s="290"/>
      <c r="J21" s="290"/>
      <c r="K21" s="290"/>
      <c r="L21" s="290"/>
      <c r="M21" s="290"/>
      <c r="N21" s="290"/>
      <c r="O21" s="290"/>
      <c r="P21" s="290"/>
      <c r="Q21" s="290"/>
      <c r="R21" s="290"/>
      <c r="S21" s="290"/>
      <c r="T21" s="290"/>
      <c r="U21" s="290"/>
      <c r="V21" s="290"/>
      <c r="W21" s="290"/>
      <c r="X21" s="290"/>
      <c r="Y21" s="290"/>
      <c r="Z21" s="290"/>
      <c r="AA21" s="290"/>
      <c r="AB21" s="290"/>
      <c r="AC21" s="290"/>
      <c r="AD21" s="290"/>
      <c r="AE21" s="29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88">
        <v>79.494</v>
      </c>
      <c r="AX21" s="288">
        <v>79.484200000000001</v>
      </c>
      <c r="AY21" s="290"/>
      <c r="AZ21" s="290"/>
      <c r="BA21" s="289">
        <v>160</v>
      </c>
      <c r="BB21" s="289">
        <v>160</v>
      </c>
      <c r="BC21" s="289">
        <f>BD21</f>
        <v>472.66899999999998</v>
      </c>
      <c r="BD21" s="289">
        <v>472.66899999999998</v>
      </c>
      <c r="BE21" s="280">
        <f t="shared" si="8"/>
        <v>5.9459707650891893</v>
      </c>
      <c r="BF21" s="280">
        <f t="shared" si="9"/>
        <v>5.9467038732226021</v>
      </c>
      <c r="BG21" s="371">
        <f>'бюджет округа (района)'!BH17+'бюджеты поселений'!BH17</f>
        <v>0</v>
      </c>
      <c r="BH21" s="371">
        <f>'бюджет округа (района)'!BH17</f>
        <v>0</v>
      </c>
      <c r="BI21" s="371">
        <f>'бюджет округа (района)'!BI17+'бюджеты поселений'!BI17</f>
        <v>0</v>
      </c>
      <c r="BJ21" s="371">
        <f>'бюджет округа (района)'!BI17</f>
        <v>0</v>
      </c>
      <c r="BK21" s="371">
        <v>600</v>
      </c>
      <c r="BL21" s="371">
        <v>600</v>
      </c>
      <c r="BM21" s="280">
        <f t="shared" si="10"/>
        <v>0.26666666666666666</v>
      </c>
      <c r="BN21" s="280">
        <f t="shared" si="11"/>
        <v>0.26666666666666666</v>
      </c>
      <c r="BO21" s="280">
        <f t="shared" si="12"/>
        <v>0.8692482252396001</v>
      </c>
      <c r="BP21" s="280">
        <f t="shared" si="13"/>
        <v>0.8692482252396001</v>
      </c>
      <c r="BQ21" s="291"/>
      <c r="BR21" s="291"/>
      <c r="BS21" s="291"/>
      <c r="BT21" s="291"/>
      <c r="BU21" s="291"/>
      <c r="BV21" s="291"/>
      <c r="BW21" s="291"/>
      <c r="BX21" s="291"/>
      <c r="BY21" s="291"/>
      <c r="BZ21" s="291"/>
      <c r="CA21" s="291"/>
      <c r="CB21" s="291"/>
      <c r="CC21" s="291"/>
      <c r="CD21" s="291"/>
      <c r="CE21" s="291"/>
      <c r="CF21" s="291"/>
      <c r="CG21" s="291"/>
      <c r="CH21" s="291"/>
      <c r="CI21" s="291"/>
      <c r="CJ21" s="291"/>
      <c r="CK21" s="291"/>
      <c r="CL21" s="291"/>
      <c r="CM21" s="291"/>
      <c r="CN21" s="291"/>
      <c r="CO21" s="291"/>
      <c r="CP21" s="291"/>
      <c r="CQ21" s="291"/>
      <c r="CR21" s="291"/>
      <c r="CS21" s="291"/>
      <c r="CT21" s="291"/>
      <c r="CU21" s="291"/>
      <c r="CV21" s="291"/>
      <c r="CW21" s="291"/>
      <c r="CX21" s="291"/>
      <c r="CY21" s="291"/>
      <c r="CZ21" s="291"/>
      <c r="DA21" s="291"/>
      <c r="DB21" s="291"/>
      <c r="DC21" s="291"/>
      <c r="DD21" s="291"/>
      <c r="DE21" s="291"/>
      <c r="DF21" s="291"/>
      <c r="DG21" s="291"/>
      <c r="DH21" s="291"/>
      <c r="DI21" s="291"/>
      <c r="DJ21" s="291"/>
      <c r="DK21" s="291"/>
      <c r="DL21" s="291"/>
      <c r="DM21" s="291"/>
      <c r="DN21" s="291"/>
      <c r="DO21" s="291"/>
      <c r="DP21" s="291"/>
      <c r="DQ21" s="291"/>
      <c r="DR21" s="291"/>
      <c r="DS21" s="291"/>
      <c r="DT21" s="291"/>
      <c r="DU21" s="291"/>
      <c r="DV21" s="291"/>
      <c r="DW21" s="291"/>
      <c r="DX21" s="291"/>
      <c r="DY21" s="291"/>
      <c r="DZ21" s="291"/>
      <c r="EA21" s="291"/>
      <c r="EB21" s="291"/>
      <c r="EC21" s="291"/>
      <c r="ED21" s="291"/>
      <c r="EE21" s="291"/>
      <c r="EF21" s="291"/>
      <c r="EG21" s="291"/>
      <c r="EH21" s="291"/>
      <c r="EI21" s="291"/>
      <c r="EJ21" s="291"/>
      <c r="EK21" s="291"/>
      <c r="EL21" s="291"/>
      <c r="EM21" s="291"/>
      <c r="EN21" s="291"/>
      <c r="EO21" s="291"/>
      <c r="EP21" s="291"/>
      <c r="EQ21" s="291"/>
      <c r="ER21" s="291"/>
      <c r="ES21" s="291"/>
      <c r="ET21" s="291"/>
      <c r="EU21" s="291"/>
      <c r="EV21" s="291"/>
      <c r="EW21" s="291"/>
      <c r="EX21" s="291"/>
      <c r="EY21" s="291"/>
      <c r="EZ21" s="291"/>
      <c r="FA21" s="291"/>
      <c r="FB21" s="291"/>
      <c r="FC21" s="291"/>
      <c r="FD21" s="291"/>
      <c r="FE21" s="291"/>
      <c r="FF21" s="291"/>
    </row>
    <row r="22" spans="1:162" s="292" customFormat="1" ht="15" customHeight="1">
      <c r="A22" s="463" t="s">
        <v>37</v>
      </c>
      <c r="B22" s="464"/>
      <c r="C22" s="288">
        <v>1152</v>
      </c>
      <c r="D22" s="288">
        <v>1147</v>
      </c>
      <c r="E22" s="288">
        <v>1368</v>
      </c>
      <c r="F22" s="288">
        <v>1361</v>
      </c>
      <c r="G22" s="289">
        <v>1417.3625</v>
      </c>
      <c r="H22" s="289">
        <v>1415.7725</v>
      </c>
      <c r="I22" s="290"/>
      <c r="J22" s="290"/>
      <c r="K22" s="290"/>
      <c r="L22" s="290"/>
      <c r="M22" s="290"/>
      <c r="N22" s="290"/>
      <c r="O22" s="290"/>
      <c r="P22" s="290"/>
      <c r="Q22" s="290"/>
      <c r="R22" s="290"/>
      <c r="S22" s="290"/>
      <c r="T22" s="290"/>
      <c r="U22" s="290"/>
      <c r="V22" s="290"/>
      <c r="W22" s="290"/>
      <c r="X22" s="290"/>
      <c r="Y22" s="290"/>
      <c r="Z22" s="290"/>
      <c r="AA22" s="290"/>
      <c r="AB22" s="290"/>
      <c r="AC22" s="290"/>
      <c r="AD22" s="290"/>
      <c r="AE22" s="29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88">
        <v>526.16999999999996</v>
      </c>
      <c r="AX22" s="288">
        <v>525.16999999999996</v>
      </c>
      <c r="AY22" s="290"/>
      <c r="AZ22" s="290"/>
      <c r="BA22" s="289">
        <v>1302</v>
      </c>
      <c r="BB22" s="289">
        <v>1300</v>
      </c>
      <c r="BC22" s="289">
        <v>525.07500000000005</v>
      </c>
      <c r="BD22" s="289">
        <v>523.70000000000005</v>
      </c>
      <c r="BE22" s="280">
        <f t="shared" si="8"/>
        <v>0.99791892354182121</v>
      </c>
      <c r="BF22" s="280">
        <f t="shared" si="9"/>
        <v>0.9972009063731746</v>
      </c>
      <c r="BG22" s="371">
        <f>'бюджет округа (района)'!BH18+'бюджеты поселений'!BH18</f>
        <v>0</v>
      </c>
      <c r="BH22" s="371">
        <f>'бюджет округа (района)'!BH18</f>
        <v>0</v>
      </c>
      <c r="BI22" s="371">
        <f>'бюджет округа (района)'!BI18+'бюджеты поселений'!BI18</f>
        <v>0</v>
      </c>
      <c r="BJ22" s="371">
        <f>'бюджет округа (района)'!BI18</f>
        <v>0</v>
      </c>
      <c r="BK22" s="371">
        <f t="shared" si="15"/>
        <v>1302</v>
      </c>
      <c r="BL22" s="371">
        <f t="shared" si="16"/>
        <v>1300</v>
      </c>
      <c r="BM22" s="280">
        <f t="shared" si="10"/>
        <v>1</v>
      </c>
      <c r="BN22" s="280">
        <f t="shared" si="11"/>
        <v>1</v>
      </c>
      <c r="BO22" s="280">
        <f t="shared" si="12"/>
        <v>0.91860762507827043</v>
      </c>
      <c r="BP22" s="280">
        <f t="shared" si="13"/>
        <v>0.91822662186191639</v>
      </c>
      <c r="BQ22" s="291"/>
      <c r="BR22" s="291"/>
      <c r="BS22" s="291"/>
      <c r="BT22" s="291"/>
      <c r="BU22" s="291"/>
      <c r="BV22" s="291"/>
      <c r="BW22" s="291"/>
      <c r="BX22" s="291"/>
      <c r="BY22" s="291"/>
      <c r="BZ22" s="291"/>
      <c r="CA22" s="291"/>
      <c r="CB22" s="291"/>
      <c r="CC22" s="291"/>
      <c r="CD22" s="291"/>
      <c r="CE22" s="291"/>
      <c r="CF22" s="291"/>
      <c r="CG22" s="291"/>
      <c r="CH22" s="291"/>
      <c r="CI22" s="291"/>
      <c r="CJ22" s="291"/>
      <c r="CK22" s="291"/>
      <c r="CL22" s="291"/>
      <c r="CM22" s="291"/>
      <c r="CN22" s="291"/>
      <c r="CO22" s="291"/>
      <c r="CP22" s="291"/>
      <c r="CQ22" s="291"/>
      <c r="CR22" s="291"/>
      <c r="CS22" s="291"/>
      <c r="CT22" s="291"/>
      <c r="CU22" s="291"/>
      <c r="CV22" s="291"/>
      <c r="CW22" s="291"/>
      <c r="CX22" s="291"/>
      <c r="CY22" s="291"/>
      <c r="CZ22" s="291"/>
      <c r="DA22" s="291"/>
      <c r="DB22" s="291"/>
      <c r="DC22" s="291"/>
      <c r="DD22" s="291"/>
      <c r="DE22" s="291"/>
      <c r="DF22" s="291"/>
      <c r="DG22" s="291"/>
      <c r="DH22" s="291"/>
      <c r="DI22" s="291"/>
      <c r="DJ22" s="291"/>
      <c r="DK22" s="291"/>
      <c r="DL22" s="291"/>
      <c r="DM22" s="291"/>
      <c r="DN22" s="291"/>
      <c r="DO22" s="291"/>
      <c r="DP22" s="291"/>
      <c r="DQ22" s="291"/>
      <c r="DR22" s="291"/>
      <c r="DS22" s="291"/>
      <c r="DT22" s="291"/>
      <c r="DU22" s="291"/>
      <c r="DV22" s="291"/>
      <c r="DW22" s="291"/>
      <c r="DX22" s="291"/>
      <c r="DY22" s="291"/>
      <c r="DZ22" s="291"/>
      <c r="EA22" s="291"/>
      <c r="EB22" s="291"/>
      <c r="EC22" s="291"/>
      <c r="ED22" s="291"/>
      <c r="EE22" s="291"/>
      <c r="EF22" s="291"/>
      <c r="EG22" s="291"/>
      <c r="EH22" s="291"/>
      <c r="EI22" s="291"/>
      <c r="EJ22" s="291"/>
      <c r="EK22" s="291"/>
      <c r="EL22" s="291"/>
      <c r="EM22" s="291"/>
      <c r="EN22" s="291"/>
      <c r="EO22" s="291"/>
      <c r="EP22" s="291"/>
      <c r="EQ22" s="291"/>
      <c r="ER22" s="291"/>
      <c r="ES22" s="291"/>
      <c r="ET22" s="291"/>
      <c r="EU22" s="291"/>
      <c r="EV22" s="291"/>
      <c r="EW22" s="291"/>
      <c r="EX22" s="291"/>
      <c r="EY22" s="291"/>
      <c r="EZ22" s="291"/>
      <c r="FA22" s="291"/>
      <c r="FB22" s="291"/>
      <c r="FC22" s="291"/>
      <c r="FD22" s="291"/>
      <c r="FE22" s="291"/>
      <c r="FF22" s="291"/>
    </row>
    <row r="23" spans="1:162" s="292" customFormat="1" ht="15" customHeight="1">
      <c r="A23" s="463" t="s">
        <v>38</v>
      </c>
      <c r="B23" s="464"/>
      <c r="C23" s="288">
        <v>10187</v>
      </c>
      <c r="D23" s="288">
        <v>0</v>
      </c>
      <c r="E23" s="288">
        <v>12364</v>
      </c>
      <c r="F23" s="288">
        <v>0</v>
      </c>
      <c r="G23" s="289">
        <v>11621.33763</v>
      </c>
      <c r="H23" s="289">
        <v>0</v>
      </c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290"/>
      <c r="AU23" s="290"/>
      <c r="AV23" s="290"/>
      <c r="AW23" s="288">
        <v>5292.2569999999996</v>
      </c>
      <c r="AX23" s="288">
        <v>0</v>
      </c>
      <c r="AY23" s="290"/>
      <c r="AZ23" s="290"/>
      <c r="BA23" s="289">
        <v>12538.7</v>
      </c>
      <c r="BB23" s="289">
        <v>0</v>
      </c>
      <c r="BC23" s="288">
        <v>6140.3159999999998</v>
      </c>
      <c r="BD23" s="288">
        <v>0</v>
      </c>
      <c r="BE23" s="280">
        <f t="shared" si="8"/>
        <v>1.1602452413025295</v>
      </c>
      <c r="BF23" s="280">
        <f t="shared" si="9"/>
        <v>1</v>
      </c>
      <c r="BG23" s="371">
        <f>'бюджет округа (района)'!BH19+'бюджеты поселений'!BH19</f>
        <v>0</v>
      </c>
      <c r="BH23" s="371">
        <f>'бюджет округа (района)'!BH19</f>
        <v>0</v>
      </c>
      <c r="BI23" s="371">
        <f>'бюджет округа (района)'!BI19+'бюджеты поселений'!BI19</f>
        <v>0</v>
      </c>
      <c r="BJ23" s="371">
        <f>'бюджет округа (района)'!BI19</f>
        <v>0</v>
      </c>
      <c r="BK23" s="371">
        <f t="shared" si="15"/>
        <v>12538.7</v>
      </c>
      <c r="BL23" s="371">
        <f t="shared" si="16"/>
        <v>0</v>
      </c>
      <c r="BM23" s="280">
        <f t="shared" si="10"/>
        <v>1</v>
      </c>
      <c r="BN23" s="280" t="e">
        <f t="shared" si="11"/>
        <v>#DIV/0!</v>
      </c>
      <c r="BO23" s="280">
        <f t="shared" si="12"/>
        <v>1.0789377607988833</v>
      </c>
      <c r="BP23" s="280" t="e">
        <f t="shared" si="13"/>
        <v>#DIV/0!</v>
      </c>
      <c r="BQ23" s="291"/>
      <c r="BR23" s="291"/>
      <c r="BS23" s="291"/>
      <c r="BT23" s="291"/>
      <c r="BU23" s="291"/>
      <c r="BV23" s="291"/>
      <c r="BW23" s="291"/>
      <c r="BX23" s="291"/>
      <c r="BY23" s="291"/>
      <c r="BZ23" s="291"/>
      <c r="CA23" s="291"/>
      <c r="CB23" s="291"/>
      <c r="CC23" s="291"/>
      <c r="CD23" s="291"/>
      <c r="CE23" s="291"/>
      <c r="CF23" s="291"/>
      <c r="CG23" s="291"/>
      <c r="CH23" s="291"/>
      <c r="CI23" s="291"/>
      <c r="CJ23" s="291"/>
      <c r="CK23" s="291"/>
      <c r="CL23" s="291"/>
      <c r="CM23" s="291"/>
      <c r="CN23" s="291"/>
      <c r="CO23" s="291"/>
      <c r="CP23" s="291"/>
      <c r="CQ23" s="291"/>
      <c r="CR23" s="291"/>
      <c r="CS23" s="291"/>
      <c r="CT23" s="291"/>
      <c r="CU23" s="291"/>
      <c r="CV23" s="291"/>
      <c r="CW23" s="291"/>
      <c r="CX23" s="291"/>
      <c r="CY23" s="291"/>
      <c r="CZ23" s="291"/>
      <c r="DA23" s="291"/>
      <c r="DB23" s="291"/>
      <c r="DC23" s="291"/>
      <c r="DD23" s="291"/>
      <c r="DE23" s="291"/>
      <c r="DF23" s="291"/>
      <c r="DG23" s="291"/>
      <c r="DH23" s="291"/>
      <c r="DI23" s="291"/>
      <c r="DJ23" s="291"/>
      <c r="DK23" s="291"/>
      <c r="DL23" s="291"/>
      <c r="DM23" s="291"/>
      <c r="DN23" s="291"/>
      <c r="DO23" s="291"/>
      <c r="DP23" s="291"/>
      <c r="DQ23" s="291"/>
      <c r="DR23" s="291"/>
      <c r="DS23" s="291"/>
      <c r="DT23" s="291"/>
      <c r="DU23" s="291"/>
      <c r="DV23" s="291"/>
      <c r="DW23" s="291"/>
      <c r="DX23" s="291"/>
      <c r="DY23" s="291"/>
      <c r="DZ23" s="291"/>
      <c r="EA23" s="291"/>
      <c r="EB23" s="291"/>
      <c r="EC23" s="291"/>
      <c r="ED23" s="291"/>
      <c r="EE23" s="291"/>
      <c r="EF23" s="291"/>
      <c r="EG23" s="291"/>
      <c r="EH23" s="291"/>
      <c r="EI23" s="291"/>
      <c r="EJ23" s="291"/>
      <c r="EK23" s="291"/>
      <c r="EL23" s="291"/>
      <c r="EM23" s="291"/>
      <c r="EN23" s="291"/>
      <c r="EO23" s="291"/>
      <c r="EP23" s="291"/>
      <c r="EQ23" s="291"/>
      <c r="ER23" s="291"/>
      <c r="ES23" s="291"/>
      <c r="ET23" s="291"/>
      <c r="EU23" s="291"/>
      <c r="EV23" s="291"/>
      <c r="EW23" s="291"/>
      <c r="EX23" s="291"/>
      <c r="EY23" s="291"/>
      <c r="EZ23" s="291"/>
      <c r="FA23" s="291"/>
      <c r="FB23" s="291"/>
      <c r="FC23" s="291"/>
      <c r="FD23" s="291"/>
      <c r="FE23" s="291"/>
      <c r="FF23" s="291"/>
    </row>
    <row r="24" spans="1:162" s="292" customFormat="1" ht="15" customHeight="1">
      <c r="A24" s="463" t="s">
        <v>226</v>
      </c>
      <c r="B24" s="464"/>
      <c r="C24" s="288">
        <v>12425</v>
      </c>
      <c r="D24" s="288">
        <v>7963</v>
      </c>
      <c r="E24" s="288">
        <v>13230</v>
      </c>
      <c r="F24" s="288">
        <v>7966</v>
      </c>
      <c r="G24" s="289">
        <v>12518.7842</v>
      </c>
      <c r="H24" s="289">
        <v>7706.9985800000004</v>
      </c>
      <c r="I24" s="290"/>
      <c r="J24" s="290"/>
      <c r="K24" s="290"/>
      <c r="L24" s="290"/>
      <c r="M24" s="290"/>
      <c r="N24" s="290"/>
      <c r="O24" s="290"/>
      <c r="P24" s="290"/>
      <c r="Q24" s="290"/>
      <c r="R24" s="290"/>
      <c r="S24" s="290"/>
      <c r="T24" s="290"/>
      <c r="U24" s="290"/>
      <c r="V24" s="290"/>
      <c r="W24" s="290"/>
      <c r="X24" s="290"/>
      <c r="Y24" s="290"/>
      <c r="Z24" s="290"/>
      <c r="AA24" s="290"/>
      <c r="AB24" s="290"/>
      <c r="AC24" s="290"/>
      <c r="AD24" s="290"/>
      <c r="AE24" s="290"/>
      <c r="AF24" s="290"/>
      <c r="AG24" s="290"/>
      <c r="AH24" s="290"/>
      <c r="AI24" s="290"/>
      <c r="AJ24" s="290"/>
      <c r="AK24" s="290"/>
      <c r="AL24" s="290"/>
      <c r="AM24" s="290"/>
      <c r="AN24" s="290"/>
      <c r="AO24" s="290"/>
      <c r="AP24" s="290"/>
      <c r="AQ24" s="290"/>
      <c r="AR24" s="290"/>
      <c r="AS24" s="290"/>
      <c r="AT24" s="290"/>
      <c r="AU24" s="290"/>
      <c r="AV24" s="290"/>
      <c r="AW24" s="288">
        <v>5182.4830000000002</v>
      </c>
      <c r="AX24" s="288">
        <v>2949.201</v>
      </c>
      <c r="AY24" s="290"/>
      <c r="AZ24" s="290"/>
      <c r="BA24" s="289">
        <v>13821.5</v>
      </c>
      <c r="BB24" s="289">
        <v>7854</v>
      </c>
      <c r="BC24" s="289">
        <f>SUM(BC25:BC29)</f>
        <v>5338.0640000000003</v>
      </c>
      <c r="BD24" s="289">
        <f>SUM(BD25:BD29)</f>
        <v>3317.1280000000002</v>
      </c>
      <c r="BE24" s="280">
        <f t="shared" si="8"/>
        <v>1.0300205519246277</v>
      </c>
      <c r="BF24" s="280">
        <f t="shared" si="9"/>
        <v>1.1247548064713122</v>
      </c>
      <c r="BG24" s="371">
        <f>'бюджет округа (района)'!BH20+'бюджеты поселений'!BH20</f>
        <v>0</v>
      </c>
      <c r="BH24" s="371">
        <f>'бюджет округа (района)'!BH20</f>
        <v>0</v>
      </c>
      <c r="BI24" s="371">
        <f>'бюджет округа (района)'!BI20+'бюджеты поселений'!BI20</f>
        <v>0</v>
      </c>
      <c r="BJ24" s="371">
        <f>'бюджет округа (района)'!BI20</f>
        <v>0</v>
      </c>
      <c r="BK24" s="371">
        <f t="shared" si="15"/>
        <v>13821.5</v>
      </c>
      <c r="BL24" s="371">
        <f t="shared" si="16"/>
        <v>7854</v>
      </c>
      <c r="BM24" s="280">
        <f t="shared" si="10"/>
        <v>1</v>
      </c>
      <c r="BN24" s="280">
        <f t="shared" si="11"/>
        <v>1</v>
      </c>
      <c r="BO24" s="280">
        <f t="shared" si="12"/>
        <v>1.1040608879574743</v>
      </c>
      <c r="BP24" s="280">
        <f t="shared" si="13"/>
        <v>1.0190737572446782</v>
      </c>
      <c r="BQ24" s="291"/>
      <c r="BR24" s="291"/>
      <c r="BS24" s="291"/>
      <c r="BT24" s="291"/>
      <c r="BU24" s="291"/>
      <c r="BV24" s="291"/>
      <c r="BW24" s="291"/>
      <c r="BX24" s="291"/>
      <c r="BY24" s="291"/>
      <c r="BZ24" s="291"/>
      <c r="CA24" s="291"/>
      <c r="CB24" s="291"/>
      <c r="CC24" s="291"/>
      <c r="CD24" s="291"/>
      <c r="CE24" s="291"/>
      <c r="CF24" s="291"/>
      <c r="CG24" s="291"/>
      <c r="CH24" s="291"/>
      <c r="CI24" s="291"/>
      <c r="CJ24" s="291"/>
      <c r="CK24" s="291"/>
      <c r="CL24" s="291"/>
      <c r="CM24" s="291"/>
      <c r="CN24" s="291"/>
      <c r="CO24" s="291"/>
      <c r="CP24" s="291"/>
      <c r="CQ24" s="291"/>
      <c r="CR24" s="291"/>
      <c r="CS24" s="291"/>
      <c r="CT24" s="291"/>
      <c r="CU24" s="291"/>
      <c r="CV24" s="291"/>
      <c r="CW24" s="291"/>
      <c r="CX24" s="291"/>
      <c r="CY24" s="291"/>
      <c r="CZ24" s="291"/>
      <c r="DA24" s="291"/>
      <c r="DB24" s="291"/>
      <c r="DC24" s="291"/>
      <c r="DD24" s="291"/>
      <c r="DE24" s="291"/>
      <c r="DF24" s="291"/>
      <c r="DG24" s="291"/>
      <c r="DH24" s="291"/>
      <c r="DI24" s="291"/>
      <c r="DJ24" s="291"/>
      <c r="DK24" s="291"/>
      <c r="DL24" s="291"/>
      <c r="DM24" s="291"/>
      <c r="DN24" s="291"/>
      <c r="DO24" s="291"/>
      <c r="DP24" s="291"/>
      <c r="DQ24" s="291"/>
      <c r="DR24" s="291"/>
      <c r="DS24" s="291"/>
      <c r="DT24" s="291"/>
      <c r="DU24" s="291"/>
      <c r="DV24" s="291"/>
      <c r="DW24" s="291"/>
      <c r="DX24" s="291"/>
      <c r="DY24" s="291"/>
      <c r="DZ24" s="291"/>
      <c r="EA24" s="291"/>
      <c r="EB24" s="291"/>
      <c r="EC24" s="291"/>
      <c r="ED24" s="291"/>
      <c r="EE24" s="291"/>
      <c r="EF24" s="291"/>
      <c r="EG24" s="291"/>
      <c r="EH24" s="291"/>
      <c r="EI24" s="291"/>
      <c r="EJ24" s="291"/>
      <c r="EK24" s="291"/>
      <c r="EL24" s="291"/>
      <c r="EM24" s="291"/>
      <c r="EN24" s="291"/>
      <c r="EO24" s="291"/>
      <c r="EP24" s="291"/>
      <c r="EQ24" s="291"/>
      <c r="ER24" s="291"/>
      <c r="ES24" s="291"/>
      <c r="ET24" s="291"/>
      <c r="EU24" s="291"/>
      <c r="EV24" s="291"/>
      <c r="EW24" s="291"/>
      <c r="EX24" s="291"/>
      <c r="EY24" s="291"/>
      <c r="EZ24" s="291"/>
      <c r="FA24" s="291"/>
      <c r="FB24" s="291"/>
      <c r="FC24" s="291"/>
      <c r="FD24" s="291"/>
      <c r="FE24" s="291"/>
      <c r="FF24" s="291"/>
    </row>
    <row r="25" spans="1:162" s="303" customFormat="1" ht="34.5" customHeight="1">
      <c r="A25" s="293" t="s">
        <v>287</v>
      </c>
      <c r="B25" s="296"/>
      <c r="C25" s="297">
        <v>5718.2641800000001</v>
      </c>
      <c r="D25" s="297">
        <v>4530.2279699999999</v>
      </c>
      <c r="E25" s="297">
        <v>5827.232</v>
      </c>
      <c r="F25" s="297">
        <v>4524.3984399999999</v>
      </c>
      <c r="G25" s="297">
        <v>5424.3422399999999</v>
      </c>
      <c r="H25" s="297">
        <v>4204.7276899999997</v>
      </c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  <c r="AA25" s="299"/>
      <c r="AB25" s="299"/>
      <c r="AC25" s="299"/>
      <c r="AD25" s="299"/>
      <c r="AE25" s="299"/>
      <c r="AF25" s="299"/>
      <c r="AG25" s="299"/>
      <c r="AH25" s="299"/>
      <c r="AI25" s="299"/>
      <c r="AJ25" s="299"/>
      <c r="AK25" s="299"/>
      <c r="AL25" s="299"/>
      <c r="AM25" s="299"/>
      <c r="AN25" s="299"/>
      <c r="AO25" s="299"/>
      <c r="AP25" s="299"/>
      <c r="AQ25" s="299"/>
      <c r="AR25" s="299"/>
      <c r="AS25" s="299"/>
      <c r="AT25" s="299"/>
      <c r="AU25" s="299"/>
      <c r="AV25" s="299"/>
      <c r="AW25" s="297">
        <v>2360.3946299999998</v>
      </c>
      <c r="AX25" s="297">
        <v>1815.0241000000001</v>
      </c>
      <c r="AY25" s="299"/>
      <c r="AZ25" s="299"/>
      <c r="BA25" s="300">
        <v>5400</v>
      </c>
      <c r="BB25" s="300">
        <v>4100</v>
      </c>
      <c r="BC25" s="297">
        <f>2574.087</f>
        <v>2574.087</v>
      </c>
      <c r="BD25" s="297">
        <v>2052.047</v>
      </c>
      <c r="BE25" s="301">
        <f t="shared" si="8"/>
        <v>1.0905324759190798</v>
      </c>
      <c r="BF25" s="301">
        <f t="shared" si="9"/>
        <v>1.1305893954796522</v>
      </c>
      <c r="BG25" s="370"/>
      <c r="BH25" s="370"/>
      <c r="BI25" s="370"/>
      <c r="BJ25" s="370"/>
      <c r="BK25" s="370">
        <f t="shared" si="15"/>
        <v>5400</v>
      </c>
      <c r="BL25" s="370">
        <f t="shared" si="16"/>
        <v>4100</v>
      </c>
      <c r="BM25" s="301">
        <f t="shared" si="10"/>
        <v>1</v>
      </c>
      <c r="BN25" s="301">
        <f t="shared" si="11"/>
        <v>1</v>
      </c>
      <c r="BO25" s="301">
        <f t="shared" si="12"/>
        <v>0.99551240704900656</v>
      </c>
      <c r="BP25" s="301">
        <f t="shared" si="13"/>
        <v>0.97509287218549945</v>
      </c>
      <c r="BQ25" s="302"/>
      <c r="BR25" s="302"/>
      <c r="BS25" s="302"/>
      <c r="BT25" s="302"/>
      <c r="BU25" s="302"/>
      <c r="BV25" s="302"/>
      <c r="BW25" s="302"/>
      <c r="BX25" s="302"/>
      <c r="BY25" s="302"/>
      <c r="BZ25" s="302"/>
      <c r="CA25" s="302"/>
      <c r="CB25" s="302"/>
      <c r="CC25" s="302"/>
      <c r="CD25" s="302"/>
      <c r="CE25" s="302"/>
      <c r="CF25" s="302"/>
      <c r="CG25" s="302"/>
      <c r="CH25" s="302"/>
      <c r="CI25" s="302"/>
      <c r="CJ25" s="302"/>
      <c r="CK25" s="302"/>
      <c r="CL25" s="302"/>
      <c r="CM25" s="302"/>
      <c r="CN25" s="302"/>
      <c r="CO25" s="302"/>
      <c r="CP25" s="302"/>
      <c r="CQ25" s="302"/>
      <c r="CR25" s="302"/>
      <c r="CS25" s="302"/>
      <c r="CT25" s="302"/>
      <c r="CU25" s="302"/>
      <c r="CV25" s="302"/>
      <c r="CW25" s="302"/>
      <c r="CX25" s="302"/>
      <c r="CY25" s="302"/>
      <c r="CZ25" s="302"/>
      <c r="DA25" s="302"/>
      <c r="DB25" s="302"/>
      <c r="DC25" s="302"/>
      <c r="DD25" s="302"/>
      <c r="DE25" s="302"/>
      <c r="DF25" s="302"/>
      <c r="DG25" s="302"/>
      <c r="DH25" s="302"/>
      <c r="DI25" s="302"/>
      <c r="DJ25" s="302"/>
      <c r="DK25" s="302"/>
      <c r="DL25" s="302"/>
      <c r="DM25" s="302"/>
      <c r="DN25" s="302"/>
      <c r="DO25" s="302"/>
      <c r="DP25" s="302"/>
      <c r="DQ25" s="302"/>
      <c r="DR25" s="302"/>
      <c r="DS25" s="302"/>
      <c r="DT25" s="302"/>
      <c r="DU25" s="302"/>
      <c r="DV25" s="302"/>
      <c r="DW25" s="302"/>
      <c r="DX25" s="302"/>
      <c r="DY25" s="302"/>
      <c r="DZ25" s="302"/>
      <c r="EA25" s="302"/>
      <c r="EB25" s="302"/>
      <c r="EC25" s="302"/>
      <c r="ED25" s="302"/>
      <c r="EE25" s="302"/>
      <c r="EF25" s="302"/>
      <c r="EG25" s="302"/>
      <c r="EH25" s="302"/>
      <c r="EI25" s="302"/>
      <c r="EJ25" s="302"/>
      <c r="EK25" s="302"/>
      <c r="EL25" s="302"/>
      <c r="EM25" s="302"/>
      <c r="EN25" s="302"/>
      <c r="EO25" s="302"/>
      <c r="EP25" s="302"/>
      <c r="EQ25" s="302"/>
      <c r="ER25" s="302"/>
      <c r="ES25" s="302"/>
      <c r="ET25" s="302"/>
      <c r="EU25" s="302"/>
      <c r="EV25" s="302"/>
      <c r="EW25" s="302"/>
      <c r="EX25" s="302"/>
      <c r="EY25" s="302"/>
      <c r="EZ25" s="302"/>
      <c r="FA25" s="302"/>
      <c r="FB25" s="302"/>
      <c r="FC25" s="302"/>
      <c r="FD25" s="302"/>
      <c r="FE25" s="302"/>
      <c r="FF25" s="302"/>
    </row>
    <row r="26" spans="1:162" s="303" customFormat="1" ht="34.5" customHeight="1">
      <c r="A26" s="293" t="s">
        <v>288</v>
      </c>
      <c r="B26" s="296"/>
      <c r="C26" s="297">
        <v>369.45065</v>
      </c>
      <c r="D26" s="297">
        <v>172.98911000000001</v>
      </c>
      <c r="E26" s="297">
        <v>376.72003999999998</v>
      </c>
      <c r="F26" s="297">
        <v>107.10942</v>
      </c>
      <c r="G26" s="297">
        <v>293.76244000000003</v>
      </c>
      <c r="H26" s="297">
        <v>69.251580000000004</v>
      </c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  <c r="AA26" s="299"/>
      <c r="AB26" s="299"/>
      <c r="AC26" s="299"/>
      <c r="AD26" s="299"/>
      <c r="AE26" s="299"/>
      <c r="AF26" s="299"/>
      <c r="AG26" s="299"/>
      <c r="AH26" s="299"/>
      <c r="AI26" s="299"/>
      <c r="AJ26" s="299"/>
      <c r="AK26" s="299"/>
      <c r="AL26" s="299"/>
      <c r="AM26" s="299"/>
      <c r="AN26" s="299"/>
      <c r="AO26" s="299"/>
      <c r="AP26" s="299"/>
      <c r="AQ26" s="299"/>
      <c r="AR26" s="299"/>
      <c r="AS26" s="299"/>
      <c r="AT26" s="299"/>
      <c r="AU26" s="299"/>
      <c r="AV26" s="299"/>
      <c r="AW26" s="297">
        <v>146.66344000000001</v>
      </c>
      <c r="AX26" s="297">
        <v>24.13777</v>
      </c>
      <c r="AY26" s="299"/>
      <c r="AZ26" s="299"/>
      <c r="BA26" s="300">
        <v>352.5</v>
      </c>
      <c r="BB26" s="300">
        <v>100</v>
      </c>
      <c r="BC26" s="297">
        <v>86.099000000000004</v>
      </c>
      <c r="BD26" s="297">
        <v>28.390999999999998</v>
      </c>
      <c r="BE26" s="301">
        <f t="shared" si="8"/>
        <v>0.58705155149776933</v>
      </c>
      <c r="BF26" s="301">
        <f t="shared" si="9"/>
        <v>1.1762064184056771</v>
      </c>
      <c r="BG26" s="370"/>
      <c r="BH26" s="370"/>
      <c r="BI26" s="370"/>
      <c r="BJ26" s="370"/>
      <c r="BK26" s="370">
        <f t="shared" si="15"/>
        <v>352.5</v>
      </c>
      <c r="BL26" s="370">
        <f t="shared" si="16"/>
        <v>100</v>
      </c>
      <c r="BM26" s="301">
        <f t="shared" si="10"/>
        <v>1</v>
      </c>
      <c r="BN26" s="301">
        <f t="shared" si="11"/>
        <v>1</v>
      </c>
      <c r="BO26" s="301">
        <f t="shared" si="12"/>
        <v>1.1999491834286233</v>
      </c>
      <c r="BP26" s="301">
        <f t="shared" si="13"/>
        <v>1.4440103749257416</v>
      </c>
      <c r="BQ26" s="302"/>
      <c r="BR26" s="302"/>
      <c r="BS26" s="302"/>
      <c r="BT26" s="302"/>
      <c r="BU26" s="302"/>
      <c r="BV26" s="302"/>
      <c r="BW26" s="302"/>
      <c r="BX26" s="302"/>
      <c r="BY26" s="302"/>
      <c r="BZ26" s="302"/>
      <c r="CA26" s="302"/>
      <c r="CB26" s="302"/>
      <c r="CC26" s="302"/>
      <c r="CD26" s="302"/>
      <c r="CE26" s="302"/>
      <c r="CF26" s="302"/>
      <c r="CG26" s="302"/>
      <c r="CH26" s="302"/>
      <c r="CI26" s="302"/>
      <c r="CJ26" s="302"/>
      <c r="CK26" s="302"/>
      <c r="CL26" s="302"/>
      <c r="CM26" s="302"/>
      <c r="CN26" s="302"/>
      <c r="CO26" s="302"/>
      <c r="CP26" s="302"/>
      <c r="CQ26" s="302"/>
      <c r="CR26" s="302"/>
      <c r="CS26" s="302"/>
      <c r="CT26" s="302"/>
      <c r="CU26" s="302"/>
      <c r="CV26" s="302"/>
      <c r="CW26" s="302"/>
      <c r="CX26" s="302"/>
      <c r="CY26" s="302"/>
      <c r="CZ26" s="302"/>
      <c r="DA26" s="302"/>
      <c r="DB26" s="302"/>
      <c r="DC26" s="302"/>
      <c r="DD26" s="302"/>
      <c r="DE26" s="302"/>
      <c r="DF26" s="302"/>
      <c r="DG26" s="302"/>
      <c r="DH26" s="302"/>
      <c r="DI26" s="302"/>
      <c r="DJ26" s="302"/>
      <c r="DK26" s="302"/>
      <c r="DL26" s="302"/>
      <c r="DM26" s="302"/>
      <c r="DN26" s="302"/>
      <c r="DO26" s="302"/>
      <c r="DP26" s="302"/>
      <c r="DQ26" s="302"/>
      <c r="DR26" s="302"/>
      <c r="DS26" s="302"/>
      <c r="DT26" s="302"/>
      <c r="DU26" s="302"/>
      <c r="DV26" s="302"/>
      <c r="DW26" s="302"/>
      <c r="DX26" s="302"/>
      <c r="DY26" s="302"/>
      <c r="DZ26" s="302"/>
      <c r="EA26" s="302"/>
      <c r="EB26" s="302"/>
      <c r="EC26" s="302"/>
      <c r="ED26" s="302"/>
      <c r="EE26" s="302"/>
      <c r="EF26" s="302"/>
      <c r="EG26" s="302"/>
      <c r="EH26" s="302"/>
      <c r="EI26" s="302"/>
      <c r="EJ26" s="302"/>
      <c r="EK26" s="302"/>
      <c r="EL26" s="302"/>
      <c r="EM26" s="302"/>
      <c r="EN26" s="302"/>
      <c r="EO26" s="302"/>
      <c r="EP26" s="302"/>
      <c r="EQ26" s="302"/>
      <c r="ER26" s="302"/>
      <c r="ES26" s="302"/>
      <c r="ET26" s="302"/>
      <c r="EU26" s="302"/>
      <c r="EV26" s="302"/>
      <c r="EW26" s="302"/>
      <c r="EX26" s="302"/>
      <c r="EY26" s="302"/>
      <c r="EZ26" s="302"/>
      <c r="FA26" s="302"/>
      <c r="FB26" s="302"/>
      <c r="FC26" s="302"/>
      <c r="FD26" s="302"/>
      <c r="FE26" s="302"/>
      <c r="FF26" s="302"/>
    </row>
    <row r="27" spans="1:162" s="303" customFormat="1" ht="34.5" customHeight="1">
      <c r="A27" s="293" t="s">
        <v>289</v>
      </c>
      <c r="B27" s="296"/>
      <c r="C27" s="297">
        <v>4956.0367100000003</v>
      </c>
      <c r="D27" s="297">
        <v>2124.3272000000002</v>
      </c>
      <c r="E27" s="297">
        <v>5724.4306399999996</v>
      </c>
      <c r="F27" s="297">
        <v>2240.4653899999998</v>
      </c>
      <c r="G27" s="297">
        <v>5534.8380500000003</v>
      </c>
      <c r="H27" s="297">
        <v>2370.43586</v>
      </c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  <c r="AA27" s="299"/>
      <c r="AB27" s="299"/>
      <c r="AC27" s="299"/>
      <c r="AD27" s="299"/>
      <c r="AE27" s="299"/>
      <c r="AF27" s="299"/>
      <c r="AG27" s="299"/>
      <c r="AH27" s="299"/>
      <c r="AI27" s="299"/>
      <c r="AJ27" s="299"/>
      <c r="AK27" s="299"/>
      <c r="AL27" s="299"/>
      <c r="AM27" s="299"/>
      <c r="AN27" s="299"/>
      <c r="AO27" s="299"/>
      <c r="AP27" s="299"/>
      <c r="AQ27" s="299"/>
      <c r="AR27" s="299"/>
      <c r="AS27" s="299"/>
      <c r="AT27" s="299"/>
      <c r="AU27" s="299"/>
      <c r="AV27" s="299"/>
      <c r="AW27" s="297">
        <v>2497.2749800000001</v>
      </c>
      <c r="AX27" s="297">
        <v>1011.2469599999999</v>
      </c>
      <c r="AY27" s="299"/>
      <c r="AZ27" s="299"/>
      <c r="BA27" s="300">
        <v>6684</v>
      </c>
      <c r="BB27" s="300">
        <v>2654</v>
      </c>
      <c r="BC27" s="297">
        <v>1690.319</v>
      </c>
      <c r="BD27" s="297">
        <v>799.822</v>
      </c>
      <c r="BE27" s="301">
        <f t="shared" si="8"/>
        <v>0.67686538868859358</v>
      </c>
      <c r="BF27" s="301">
        <f t="shared" si="9"/>
        <v>0.79092648149963296</v>
      </c>
      <c r="BG27" s="370"/>
      <c r="BH27" s="370"/>
      <c r="BI27" s="370"/>
      <c r="BJ27" s="370"/>
      <c r="BK27" s="370">
        <f t="shared" si="15"/>
        <v>6684</v>
      </c>
      <c r="BL27" s="370">
        <f t="shared" si="16"/>
        <v>2654</v>
      </c>
      <c r="BM27" s="301">
        <f t="shared" si="10"/>
        <v>1</v>
      </c>
      <c r="BN27" s="301">
        <f t="shared" si="11"/>
        <v>1</v>
      </c>
      <c r="BO27" s="301">
        <f t="shared" si="12"/>
        <v>1.207623410047201</v>
      </c>
      <c r="BP27" s="301">
        <f t="shared" si="13"/>
        <v>1.1196253165019197</v>
      </c>
      <c r="BQ27" s="302"/>
      <c r="BR27" s="302"/>
      <c r="BS27" s="302"/>
      <c r="BT27" s="302"/>
      <c r="BU27" s="302"/>
      <c r="BV27" s="302"/>
      <c r="BW27" s="302"/>
      <c r="BX27" s="302"/>
      <c r="BY27" s="302"/>
      <c r="BZ27" s="302"/>
      <c r="CA27" s="302"/>
      <c r="CB27" s="302"/>
      <c r="CC27" s="302"/>
      <c r="CD27" s="302"/>
      <c r="CE27" s="302"/>
      <c r="CF27" s="302"/>
      <c r="CG27" s="302"/>
      <c r="CH27" s="302"/>
      <c r="CI27" s="302"/>
      <c r="CJ27" s="302"/>
      <c r="CK27" s="302"/>
      <c r="CL27" s="302"/>
      <c r="CM27" s="302"/>
      <c r="CN27" s="302"/>
      <c r="CO27" s="302"/>
      <c r="CP27" s="302"/>
      <c r="CQ27" s="302"/>
      <c r="CR27" s="302"/>
      <c r="CS27" s="302"/>
      <c r="CT27" s="302"/>
      <c r="CU27" s="302"/>
      <c r="CV27" s="302"/>
      <c r="CW27" s="302"/>
      <c r="CX27" s="302"/>
      <c r="CY27" s="302"/>
      <c r="CZ27" s="302"/>
      <c r="DA27" s="302"/>
      <c r="DB27" s="302"/>
      <c r="DC27" s="302"/>
      <c r="DD27" s="302"/>
      <c r="DE27" s="302"/>
      <c r="DF27" s="302"/>
      <c r="DG27" s="302"/>
      <c r="DH27" s="302"/>
      <c r="DI27" s="302"/>
      <c r="DJ27" s="302"/>
      <c r="DK27" s="302"/>
      <c r="DL27" s="302"/>
      <c r="DM27" s="302"/>
      <c r="DN27" s="302"/>
      <c r="DO27" s="302"/>
      <c r="DP27" s="302"/>
      <c r="DQ27" s="302"/>
      <c r="DR27" s="302"/>
      <c r="DS27" s="302"/>
      <c r="DT27" s="302"/>
      <c r="DU27" s="302"/>
      <c r="DV27" s="302"/>
      <c r="DW27" s="302"/>
      <c r="DX27" s="302"/>
      <c r="DY27" s="302"/>
      <c r="DZ27" s="302"/>
      <c r="EA27" s="302"/>
      <c r="EB27" s="302"/>
      <c r="EC27" s="302"/>
      <c r="ED27" s="302"/>
      <c r="EE27" s="302"/>
      <c r="EF27" s="302"/>
      <c r="EG27" s="302"/>
      <c r="EH27" s="302"/>
      <c r="EI27" s="302"/>
      <c r="EJ27" s="302"/>
      <c r="EK27" s="302"/>
      <c r="EL27" s="302"/>
      <c r="EM27" s="302"/>
      <c r="EN27" s="302"/>
      <c r="EO27" s="302"/>
      <c r="EP27" s="302"/>
      <c r="EQ27" s="302"/>
      <c r="ER27" s="302"/>
      <c r="ES27" s="302"/>
      <c r="ET27" s="302"/>
      <c r="EU27" s="302"/>
      <c r="EV27" s="302"/>
      <c r="EW27" s="302"/>
      <c r="EX27" s="302"/>
      <c r="EY27" s="302"/>
      <c r="EZ27" s="302"/>
      <c r="FA27" s="302"/>
      <c r="FB27" s="302"/>
      <c r="FC27" s="302"/>
      <c r="FD27" s="302"/>
      <c r="FE27" s="302"/>
      <c r="FF27" s="302"/>
    </row>
    <row r="28" spans="1:162" s="303" customFormat="1" ht="34.5" customHeight="1">
      <c r="A28" s="293" t="s">
        <v>231</v>
      </c>
      <c r="B28" s="296"/>
      <c r="C28" s="297">
        <v>0</v>
      </c>
      <c r="D28" s="297">
        <v>0</v>
      </c>
      <c r="E28" s="297">
        <v>0</v>
      </c>
      <c r="F28" s="297">
        <v>0</v>
      </c>
      <c r="G28" s="297">
        <v>0</v>
      </c>
      <c r="H28" s="297">
        <v>0</v>
      </c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  <c r="AA28" s="299"/>
      <c r="AB28" s="299"/>
      <c r="AC28" s="299"/>
      <c r="AD28" s="299"/>
      <c r="AE28" s="299"/>
      <c r="AF28" s="299"/>
      <c r="AG28" s="299"/>
      <c r="AH28" s="299"/>
      <c r="AI28" s="299"/>
      <c r="AJ28" s="299"/>
      <c r="AK28" s="299"/>
      <c r="AL28" s="299"/>
      <c r="AM28" s="299"/>
      <c r="AN28" s="299"/>
      <c r="AO28" s="299"/>
      <c r="AP28" s="299"/>
      <c r="AQ28" s="299"/>
      <c r="AR28" s="299"/>
      <c r="AS28" s="299"/>
      <c r="AT28" s="299"/>
      <c r="AU28" s="299"/>
      <c r="AV28" s="299"/>
      <c r="AW28" s="297">
        <v>0</v>
      </c>
      <c r="AX28" s="297">
        <v>0</v>
      </c>
      <c r="AY28" s="298">
        <v>0</v>
      </c>
      <c r="AZ28" s="298">
        <v>0</v>
      </c>
      <c r="BA28" s="297">
        <v>0</v>
      </c>
      <c r="BB28" s="297">
        <v>0</v>
      </c>
      <c r="BC28" s="297">
        <v>0</v>
      </c>
      <c r="BD28" s="297">
        <v>0</v>
      </c>
      <c r="BE28" s="301">
        <f t="shared" si="8"/>
        <v>1</v>
      </c>
      <c r="BF28" s="301">
        <f t="shared" si="9"/>
        <v>1</v>
      </c>
      <c r="BG28" s="370"/>
      <c r="BH28" s="370"/>
      <c r="BI28" s="370"/>
      <c r="BJ28" s="370"/>
      <c r="BK28" s="370">
        <f t="shared" si="15"/>
        <v>0</v>
      </c>
      <c r="BL28" s="370">
        <f t="shared" si="16"/>
        <v>0</v>
      </c>
      <c r="BM28" s="301" t="e">
        <f t="shared" si="10"/>
        <v>#DIV/0!</v>
      </c>
      <c r="BN28" s="301" t="e">
        <f t="shared" si="11"/>
        <v>#DIV/0!</v>
      </c>
      <c r="BO28" s="301" t="e">
        <f t="shared" si="12"/>
        <v>#DIV/0!</v>
      </c>
      <c r="BP28" s="301" t="e">
        <f t="shared" si="13"/>
        <v>#DIV/0!</v>
      </c>
      <c r="BQ28" s="302"/>
      <c r="BR28" s="302"/>
      <c r="BS28" s="302"/>
      <c r="BT28" s="302"/>
      <c r="BU28" s="302"/>
      <c r="BV28" s="302"/>
      <c r="BW28" s="302"/>
      <c r="BX28" s="302"/>
      <c r="BY28" s="302"/>
      <c r="BZ28" s="302"/>
      <c r="CA28" s="302"/>
      <c r="CB28" s="302"/>
      <c r="CC28" s="302"/>
      <c r="CD28" s="302"/>
      <c r="CE28" s="302"/>
      <c r="CF28" s="302"/>
      <c r="CG28" s="302"/>
      <c r="CH28" s="302"/>
      <c r="CI28" s="302"/>
      <c r="CJ28" s="302"/>
      <c r="CK28" s="302"/>
      <c r="CL28" s="302"/>
      <c r="CM28" s="302"/>
      <c r="CN28" s="302"/>
      <c r="CO28" s="302"/>
      <c r="CP28" s="302"/>
      <c r="CQ28" s="302"/>
      <c r="CR28" s="302"/>
      <c r="CS28" s="302"/>
      <c r="CT28" s="302"/>
      <c r="CU28" s="302"/>
      <c r="CV28" s="302"/>
      <c r="CW28" s="302"/>
      <c r="CX28" s="302"/>
      <c r="CY28" s="302"/>
      <c r="CZ28" s="302"/>
      <c r="DA28" s="302"/>
      <c r="DB28" s="302"/>
      <c r="DC28" s="302"/>
      <c r="DD28" s="302"/>
      <c r="DE28" s="302"/>
      <c r="DF28" s="302"/>
      <c r="DG28" s="302"/>
      <c r="DH28" s="302"/>
      <c r="DI28" s="302"/>
      <c r="DJ28" s="302"/>
      <c r="DK28" s="302"/>
      <c r="DL28" s="302"/>
      <c r="DM28" s="302"/>
      <c r="DN28" s="302"/>
      <c r="DO28" s="302"/>
      <c r="DP28" s="302"/>
      <c r="DQ28" s="302"/>
      <c r="DR28" s="302"/>
      <c r="DS28" s="302"/>
      <c r="DT28" s="302"/>
      <c r="DU28" s="302"/>
      <c r="DV28" s="302"/>
      <c r="DW28" s="302"/>
      <c r="DX28" s="302"/>
      <c r="DY28" s="302"/>
      <c r="DZ28" s="302"/>
      <c r="EA28" s="302"/>
      <c r="EB28" s="302"/>
      <c r="EC28" s="302"/>
      <c r="ED28" s="302"/>
      <c r="EE28" s="302"/>
      <c r="EF28" s="302"/>
      <c r="EG28" s="302"/>
      <c r="EH28" s="302"/>
      <c r="EI28" s="302"/>
      <c r="EJ28" s="302"/>
      <c r="EK28" s="302"/>
      <c r="EL28" s="302"/>
      <c r="EM28" s="302"/>
      <c r="EN28" s="302"/>
      <c r="EO28" s="302"/>
      <c r="EP28" s="302"/>
      <c r="EQ28" s="302"/>
      <c r="ER28" s="302"/>
      <c r="ES28" s="302"/>
      <c r="ET28" s="302"/>
      <c r="EU28" s="302"/>
      <c r="EV28" s="302"/>
      <c r="EW28" s="302"/>
      <c r="EX28" s="302"/>
      <c r="EY28" s="302"/>
      <c r="EZ28" s="302"/>
      <c r="FA28" s="302"/>
      <c r="FB28" s="302"/>
      <c r="FC28" s="302"/>
      <c r="FD28" s="302"/>
      <c r="FE28" s="302"/>
      <c r="FF28" s="302"/>
    </row>
    <row r="29" spans="1:162" s="303" customFormat="1" ht="30" customHeight="1">
      <c r="A29" s="293" t="s">
        <v>290</v>
      </c>
      <c r="B29" s="296"/>
      <c r="C29" s="297">
        <v>1382.8427799999999</v>
      </c>
      <c r="D29" s="297">
        <v>1135.9107899999999</v>
      </c>
      <c r="E29" s="297">
        <v>1301.8759500000001</v>
      </c>
      <c r="F29" s="297">
        <v>1094.02522</v>
      </c>
      <c r="G29" s="297">
        <v>1265.8414700000001</v>
      </c>
      <c r="H29" s="297">
        <v>1062.5834500000001</v>
      </c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  <c r="AA29" s="299"/>
      <c r="AB29" s="299"/>
      <c r="AC29" s="299"/>
      <c r="AD29" s="299"/>
      <c r="AE29" s="299"/>
      <c r="AF29" s="299"/>
      <c r="AG29" s="299"/>
      <c r="AH29" s="299"/>
      <c r="AI29" s="299"/>
      <c r="AJ29" s="299"/>
      <c r="AK29" s="299"/>
      <c r="AL29" s="299"/>
      <c r="AM29" s="299"/>
      <c r="AN29" s="299"/>
      <c r="AO29" s="299"/>
      <c r="AP29" s="299"/>
      <c r="AQ29" s="299"/>
      <c r="AR29" s="299"/>
      <c r="AS29" s="299"/>
      <c r="AT29" s="299"/>
      <c r="AU29" s="299"/>
      <c r="AV29" s="299"/>
      <c r="AW29" s="297">
        <v>178.15067999999999</v>
      </c>
      <c r="AX29" s="297">
        <v>98.792500000000004</v>
      </c>
      <c r="AY29" s="299"/>
      <c r="AZ29" s="299"/>
      <c r="BA29" s="300">
        <v>1385</v>
      </c>
      <c r="BB29" s="300">
        <v>1000</v>
      </c>
      <c r="BC29" s="297">
        <v>987.55899999999997</v>
      </c>
      <c r="BD29" s="297">
        <v>436.86799999999999</v>
      </c>
      <c r="BE29" s="301">
        <f t="shared" si="8"/>
        <v>5.5433916951650142</v>
      </c>
      <c r="BF29" s="301">
        <f t="shared" si="9"/>
        <v>4.4220765746387629</v>
      </c>
      <c r="BG29" s="370"/>
      <c r="BH29" s="370"/>
      <c r="BI29" s="370"/>
      <c r="BJ29" s="370"/>
      <c r="BK29" s="370">
        <f t="shared" si="15"/>
        <v>1385</v>
      </c>
      <c r="BL29" s="370">
        <f t="shared" si="16"/>
        <v>1000</v>
      </c>
      <c r="BM29" s="301">
        <f t="shared" si="10"/>
        <v>1</v>
      </c>
      <c r="BN29" s="301">
        <f t="shared" si="11"/>
        <v>1</v>
      </c>
      <c r="BO29" s="301">
        <f t="shared" si="12"/>
        <v>1.0941338491620123</v>
      </c>
      <c r="BP29" s="301">
        <f t="shared" si="13"/>
        <v>0.94110255528636355</v>
      </c>
      <c r="BQ29" s="302"/>
      <c r="BR29" s="302"/>
      <c r="BS29" s="302"/>
      <c r="BT29" s="302"/>
      <c r="BU29" s="302"/>
      <c r="BV29" s="302"/>
      <c r="BW29" s="302"/>
      <c r="BX29" s="302"/>
      <c r="BY29" s="302"/>
      <c r="BZ29" s="302"/>
      <c r="CA29" s="302"/>
      <c r="CB29" s="302"/>
      <c r="CC29" s="302"/>
      <c r="CD29" s="302"/>
      <c r="CE29" s="302"/>
      <c r="CF29" s="302"/>
      <c r="CG29" s="302"/>
      <c r="CH29" s="302"/>
      <c r="CI29" s="302"/>
      <c r="CJ29" s="302"/>
      <c r="CK29" s="302"/>
      <c r="CL29" s="302"/>
      <c r="CM29" s="302"/>
      <c r="CN29" s="302"/>
      <c r="CO29" s="302"/>
      <c r="CP29" s="302"/>
      <c r="CQ29" s="302"/>
      <c r="CR29" s="302"/>
      <c r="CS29" s="302"/>
      <c r="CT29" s="302"/>
      <c r="CU29" s="302"/>
      <c r="CV29" s="302"/>
      <c r="CW29" s="302"/>
      <c r="CX29" s="302"/>
      <c r="CY29" s="302"/>
      <c r="CZ29" s="302"/>
      <c r="DA29" s="302"/>
      <c r="DB29" s="302"/>
      <c r="DC29" s="302"/>
      <c r="DD29" s="302"/>
      <c r="DE29" s="302"/>
      <c r="DF29" s="302"/>
      <c r="DG29" s="302"/>
      <c r="DH29" s="302"/>
      <c r="DI29" s="302"/>
      <c r="DJ29" s="302"/>
      <c r="DK29" s="302"/>
      <c r="DL29" s="302"/>
      <c r="DM29" s="302"/>
      <c r="DN29" s="302"/>
      <c r="DO29" s="302"/>
      <c r="DP29" s="302"/>
      <c r="DQ29" s="302"/>
      <c r="DR29" s="302"/>
      <c r="DS29" s="302"/>
      <c r="DT29" s="302"/>
      <c r="DU29" s="302"/>
      <c r="DV29" s="302"/>
      <c r="DW29" s="302"/>
      <c r="DX29" s="302"/>
      <c r="DY29" s="302"/>
      <c r="DZ29" s="302"/>
      <c r="EA29" s="302"/>
      <c r="EB29" s="302"/>
      <c r="EC29" s="302"/>
      <c r="ED29" s="302"/>
      <c r="EE29" s="302"/>
      <c r="EF29" s="302"/>
      <c r="EG29" s="302"/>
      <c r="EH29" s="302"/>
      <c r="EI29" s="302"/>
      <c r="EJ29" s="302"/>
      <c r="EK29" s="302"/>
      <c r="EL29" s="302"/>
      <c r="EM29" s="302"/>
      <c r="EN29" s="302"/>
      <c r="EO29" s="302"/>
      <c r="EP29" s="302"/>
      <c r="EQ29" s="302"/>
      <c r="ER29" s="302"/>
      <c r="ES29" s="302"/>
      <c r="ET29" s="302"/>
      <c r="EU29" s="302"/>
      <c r="EV29" s="302"/>
      <c r="EW29" s="302"/>
      <c r="EX29" s="302"/>
      <c r="EY29" s="302"/>
      <c r="EZ29" s="302"/>
      <c r="FA29" s="302"/>
      <c r="FB29" s="302"/>
      <c r="FC29" s="302"/>
      <c r="FD29" s="302"/>
      <c r="FE29" s="302"/>
      <c r="FF29" s="302"/>
    </row>
    <row r="30" spans="1:162" s="292" customFormat="1" ht="18" customHeight="1">
      <c r="A30" s="463" t="s">
        <v>40</v>
      </c>
      <c r="B30" s="464"/>
      <c r="C30" s="288">
        <v>55</v>
      </c>
      <c r="D30" s="288">
        <v>55</v>
      </c>
      <c r="E30" s="288">
        <v>53</v>
      </c>
      <c r="F30" s="288">
        <v>53</v>
      </c>
      <c r="G30" s="289">
        <v>26.498799999999999</v>
      </c>
      <c r="H30" s="289">
        <v>26.498799999999999</v>
      </c>
      <c r="I30" s="290"/>
      <c r="J30" s="290"/>
      <c r="K30" s="290"/>
      <c r="L30" s="290"/>
      <c r="M30" s="290"/>
      <c r="N30" s="290"/>
      <c r="O30" s="290"/>
      <c r="P30" s="290"/>
      <c r="Q30" s="290"/>
      <c r="R30" s="290"/>
      <c r="S30" s="290"/>
      <c r="T30" s="290"/>
      <c r="U30" s="290"/>
      <c r="V30" s="290"/>
      <c r="W30" s="290"/>
      <c r="X30" s="290"/>
      <c r="Y30" s="290"/>
      <c r="Z30" s="290"/>
      <c r="AA30" s="290"/>
      <c r="AB30" s="290"/>
      <c r="AC30" s="290"/>
      <c r="AD30" s="290"/>
      <c r="AE30" s="290"/>
      <c r="AF30" s="290"/>
      <c r="AG30" s="290"/>
      <c r="AH30" s="290"/>
      <c r="AI30" s="290"/>
      <c r="AJ30" s="290"/>
      <c r="AK30" s="290"/>
      <c r="AL30" s="290"/>
      <c r="AM30" s="290"/>
      <c r="AN30" s="290"/>
      <c r="AO30" s="290"/>
      <c r="AP30" s="290"/>
      <c r="AQ30" s="290"/>
      <c r="AR30" s="290"/>
      <c r="AS30" s="290"/>
      <c r="AT30" s="290"/>
      <c r="AU30" s="290"/>
      <c r="AV30" s="290"/>
      <c r="AW30" s="288">
        <v>17.686</v>
      </c>
      <c r="AX30" s="288">
        <v>17.686</v>
      </c>
      <c r="AY30" s="290"/>
      <c r="AZ30" s="290"/>
      <c r="BA30" s="289">
        <v>25</v>
      </c>
      <c r="BB30" s="289">
        <v>25</v>
      </c>
      <c r="BC30" s="289">
        <v>19.502659999999999</v>
      </c>
      <c r="BD30" s="289">
        <v>19.523</v>
      </c>
      <c r="BE30" s="280">
        <f t="shared" si="8"/>
        <v>1.1027174035960645</v>
      </c>
      <c r="BF30" s="280">
        <f t="shared" si="9"/>
        <v>1.1038674657921519</v>
      </c>
      <c r="BG30" s="371">
        <f>'бюджет округа (района)'!BH21+'бюджеты поселений'!BH21</f>
        <v>0</v>
      </c>
      <c r="BH30" s="371">
        <f>'бюджет округа (района)'!BH21</f>
        <v>0</v>
      </c>
      <c r="BI30" s="371">
        <f>'бюджет округа (района)'!BI21+'бюджеты поселений'!BI21</f>
        <v>0</v>
      </c>
      <c r="BJ30" s="371">
        <f>'бюджет округа (района)'!BI21</f>
        <v>0</v>
      </c>
      <c r="BK30" s="371">
        <f t="shared" si="15"/>
        <v>25</v>
      </c>
      <c r="BL30" s="371">
        <f t="shared" si="16"/>
        <v>25</v>
      </c>
      <c r="BM30" s="280">
        <f t="shared" si="10"/>
        <v>1</v>
      </c>
      <c r="BN30" s="280">
        <f t="shared" si="11"/>
        <v>1</v>
      </c>
      <c r="BO30" s="280">
        <f t="shared" si="12"/>
        <v>0.94343894817878549</v>
      </c>
      <c r="BP30" s="280">
        <f t="shared" si="13"/>
        <v>0.94343894817878549</v>
      </c>
      <c r="BQ30" s="291"/>
      <c r="BR30" s="291"/>
      <c r="BS30" s="291"/>
      <c r="BT30" s="291"/>
      <c r="BU30" s="291"/>
      <c r="BV30" s="291"/>
      <c r="BW30" s="291"/>
      <c r="BX30" s="291"/>
      <c r="BY30" s="291"/>
      <c r="BZ30" s="291"/>
      <c r="CA30" s="291"/>
      <c r="CB30" s="291"/>
      <c r="CC30" s="291"/>
      <c r="CD30" s="291"/>
      <c r="CE30" s="291"/>
      <c r="CF30" s="291"/>
      <c r="CG30" s="291"/>
      <c r="CH30" s="291"/>
      <c r="CI30" s="291"/>
      <c r="CJ30" s="291"/>
      <c r="CK30" s="291"/>
      <c r="CL30" s="291"/>
      <c r="CM30" s="291"/>
      <c r="CN30" s="291"/>
      <c r="CO30" s="291"/>
      <c r="CP30" s="291"/>
      <c r="CQ30" s="291"/>
      <c r="CR30" s="291"/>
      <c r="CS30" s="291"/>
      <c r="CT30" s="291"/>
      <c r="CU30" s="291"/>
      <c r="CV30" s="291"/>
      <c r="CW30" s="291"/>
      <c r="CX30" s="291"/>
      <c r="CY30" s="291"/>
      <c r="CZ30" s="291"/>
      <c r="DA30" s="291"/>
      <c r="DB30" s="291"/>
      <c r="DC30" s="291"/>
      <c r="DD30" s="291"/>
      <c r="DE30" s="291"/>
      <c r="DF30" s="291"/>
      <c r="DG30" s="291"/>
      <c r="DH30" s="291"/>
      <c r="DI30" s="291"/>
      <c r="DJ30" s="291"/>
      <c r="DK30" s="291"/>
      <c r="DL30" s="291"/>
      <c r="DM30" s="291"/>
      <c r="DN30" s="291"/>
      <c r="DO30" s="291"/>
      <c r="DP30" s="291"/>
      <c r="DQ30" s="291"/>
      <c r="DR30" s="291"/>
      <c r="DS30" s="291"/>
      <c r="DT30" s="291"/>
      <c r="DU30" s="291"/>
      <c r="DV30" s="291"/>
      <c r="DW30" s="291"/>
      <c r="DX30" s="291"/>
      <c r="DY30" s="291"/>
      <c r="DZ30" s="291"/>
      <c r="EA30" s="291"/>
      <c r="EB30" s="291"/>
      <c r="EC30" s="291"/>
      <c r="ED30" s="291"/>
      <c r="EE30" s="291"/>
      <c r="EF30" s="291"/>
      <c r="EG30" s="291"/>
      <c r="EH30" s="291"/>
      <c r="EI30" s="291"/>
      <c r="EJ30" s="291"/>
      <c r="EK30" s="291"/>
      <c r="EL30" s="291"/>
      <c r="EM30" s="291"/>
      <c r="EN30" s="291"/>
      <c r="EO30" s="291"/>
      <c r="EP30" s="291"/>
      <c r="EQ30" s="291"/>
      <c r="ER30" s="291"/>
      <c r="ES30" s="291"/>
      <c r="ET30" s="291"/>
      <c r="EU30" s="291"/>
      <c r="EV30" s="291"/>
      <c r="EW30" s="291"/>
      <c r="EX30" s="291"/>
      <c r="EY30" s="291"/>
      <c r="EZ30" s="291"/>
      <c r="FA30" s="291"/>
      <c r="FB30" s="291"/>
      <c r="FC30" s="291"/>
      <c r="FD30" s="291"/>
      <c r="FE30" s="291"/>
      <c r="FF30" s="291"/>
    </row>
    <row r="31" spans="1:162" s="292" customFormat="1" ht="35.25" customHeight="1">
      <c r="A31" s="463" t="s">
        <v>237</v>
      </c>
      <c r="B31" s="464"/>
      <c r="C31" s="288">
        <v>16253</v>
      </c>
      <c r="D31" s="288">
        <v>16116</v>
      </c>
      <c r="E31" s="288">
        <v>17576</v>
      </c>
      <c r="F31" s="288">
        <v>17330</v>
      </c>
      <c r="G31" s="289">
        <v>11394.2564</v>
      </c>
      <c r="H31" s="289">
        <v>10836.094950000001</v>
      </c>
      <c r="I31" s="290"/>
      <c r="J31" s="290"/>
      <c r="K31" s="290"/>
      <c r="L31" s="290"/>
      <c r="M31" s="290"/>
      <c r="N31" s="290"/>
      <c r="O31" s="290"/>
      <c r="P31" s="290"/>
      <c r="Q31" s="290"/>
      <c r="R31" s="290"/>
      <c r="S31" s="290"/>
      <c r="T31" s="290"/>
      <c r="U31" s="290"/>
      <c r="V31" s="290"/>
      <c r="W31" s="290"/>
      <c r="X31" s="290"/>
      <c r="Y31" s="290"/>
      <c r="Z31" s="290"/>
      <c r="AA31" s="290"/>
      <c r="AB31" s="290"/>
      <c r="AC31" s="290"/>
      <c r="AD31" s="290"/>
      <c r="AE31" s="290"/>
      <c r="AF31" s="290"/>
      <c r="AG31" s="290"/>
      <c r="AH31" s="290"/>
      <c r="AI31" s="290"/>
      <c r="AJ31" s="290"/>
      <c r="AK31" s="290"/>
      <c r="AL31" s="290"/>
      <c r="AM31" s="290"/>
      <c r="AN31" s="290"/>
      <c r="AO31" s="290"/>
      <c r="AP31" s="290"/>
      <c r="AQ31" s="290"/>
      <c r="AR31" s="290"/>
      <c r="AS31" s="290"/>
      <c r="AT31" s="290"/>
      <c r="AU31" s="290"/>
      <c r="AV31" s="290"/>
      <c r="AW31" s="288">
        <v>6179.3050000000003</v>
      </c>
      <c r="AX31" s="288">
        <v>5849.6329999999998</v>
      </c>
      <c r="AY31" s="290"/>
      <c r="AZ31" s="290"/>
      <c r="BA31" s="289">
        <v>17310</v>
      </c>
      <c r="BB31" s="289">
        <v>16700</v>
      </c>
      <c r="BC31" s="289">
        <v>6581.308</v>
      </c>
      <c r="BD31" s="289">
        <v>6282.1940000000004</v>
      </c>
      <c r="BE31" s="280">
        <f t="shared" si="8"/>
        <v>1.0650563453333344</v>
      </c>
      <c r="BF31" s="280">
        <f t="shared" si="9"/>
        <v>1.0739466903308295</v>
      </c>
      <c r="BG31" s="371">
        <f>'бюджет округа (района)'!BH22+'бюджеты поселений'!BH22</f>
        <v>0</v>
      </c>
      <c r="BH31" s="371">
        <f>'бюджет округа (района)'!BH22</f>
        <v>0</v>
      </c>
      <c r="BI31" s="371">
        <f>'бюджет округа (района)'!BI22+'бюджеты поселений'!BI22</f>
        <v>0</v>
      </c>
      <c r="BJ31" s="371">
        <f>'бюджет округа (района)'!BI22</f>
        <v>0</v>
      </c>
      <c r="BK31" s="371">
        <f t="shared" si="15"/>
        <v>17310</v>
      </c>
      <c r="BL31" s="371">
        <f t="shared" si="16"/>
        <v>16700</v>
      </c>
      <c r="BM31" s="280">
        <f t="shared" si="10"/>
        <v>1</v>
      </c>
      <c r="BN31" s="280">
        <f t="shared" si="11"/>
        <v>1</v>
      </c>
      <c r="BO31" s="280">
        <f t="shared" si="12"/>
        <v>1.5191864560815043</v>
      </c>
      <c r="BP31" s="280">
        <f t="shared" si="13"/>
        <v>1.5411455950743582</v>
      </c>
      <c r="BQ31" s="291"/>
      <c r="BR31" s="291"/>
      <c r="BS31" s="291"/>
      <c r="BT31" s="291"/>
      <c r="BU31" s="291"/>
      <c r="BV31" s="291"/>
      <c r="BW31" s="291"/>
      <c r="BX31" s="291"/>
      <c r="BY31" s="291"/>
      <c r="BZ31" s="291"/>
      <c r="CA31" s="291"/>
      <c r="CB31" s="291"/>
      <c r="CC31" s="291"/>
      <c r="CD31" s="291"/>
      <c r="CE31" s="291"/>
      <c r="CF31" s="291"/>
      <c r="CG31" s="291"/>
      <c r="CH31" s="291"/>
      <c r="CI31" s="291"/>
      <c r="CJ31" s="291"/>
      <c r="CK31" s="291"/>
      <c r="CL31" s="291"/>
      <c r="CM31" s="291"/>
      <c r="CN31" s="291"/>
      <c r="CO31" s="291"/>
      <c r="CP31" s="291"/>
      <c r="CQ31" s="291"/>
      <c r="CR31" s="291"/>
      <c r="CS31" s="291"/>
      <c r="CT31" s="291"/>
      <c r="CU31" s="291"/>
      <c r="CV31" s="291"/>
      <c r="CW31" s="291"/>
      <c r="CX31" s="291"/>
      <c r="CY31" s="291"/>
      <c r="CZ31" s="291"/>
      <c r="DA31" s="291"/>
      <c r="DB31" s="291"/>
      <c r="DC31" s="291"/>
      <c r="DD31" s="291"/>
      <c r="DE31" s="291"/>
      <c r="DF31" s="291"/>
      <c r="DG31" s="291"/>
      <c r="DH31" s="291"/>
      <c r="DI31" s="291"/>
      <c r="DJ31" s="291"/>
      <c r="DK31" s="291"/>
      <c r="DL31" s="291"/>
      <c r="DM31" s="291"/>
      <c r="DN31" s="291"/>
      <c r="DO31" s="291"/>
      <c r="DP31" s="291"/>
      <c r="DQ31" s="291"/>
      <c r="DR31" s="291"/>
      <c r="DS31" s="291"/>
      <c r="DT31" s="291"/>
      <c r="DU31" s="291"/>
      <c r="DV31" s="291"/>
      <c r="DW31" s="291"/>
      <c r="DX31" s="291"/>
      <c r="DY31" s="291"/>
      <c r="DZ31" s="291"/>
      <c r="EA31" s="291"/>
      <c r="EB31" s="291"/>
      <c r="EC31" s="291"/>
      <c r="ED31" s="291"/>
      <c r="EE31" s="291"/>
      <c r="EF31" s="291"/>
      <c r="EG31" s="291"/>
      <c r="EH31" s="291"/>
      <c r="EI31" s="291"/>
      <c r="EJ31" s="291"/>
      <c r="EK31" s="291"/>
      <c r="EL31" s="291"/>
      <c r="EM31" s="291"/>
      <c r="EN31" s="291"/>
      <c r="EO31" s="291"/>
      <c r="EP31" s="291"/>
      <c r="EQ31" s="291"/>
      <c r="ER31" s="291"/>
      <c r="ES31" s="291"/>
      <c r="ET31" s="291"/>
      <c r="EU31" s="291"/>
      <c r="EV31" s="291"/>
      <c r="EW31" s="291"/>
      <c r="EX31" s="291"/>
      <c r="EY31" s="291"/>
      <c r="EZ31" s="291"/>
      <c r="FA31" s="291"/>
      <c r="FB31" s="291"/>
      <c r="FC31" s="291"/>
      <c r="FD31" s="291"/>
      <c r="FE31" s="291"/>
      <c r="FF31" s="291"/>
    </row>
    <row r="32" spans="1:162" s="303" customFormat="1" ht="18" customHeight="1">
      <c r="A32" s="293" t="s">
        <v>291</v>
      </c>
      <c r="B32" s="296"/>
      <c r="C32" s="297">
        <v>14718.2544</v>
      </c>
      <c r="D32" s="297">
        <v>14718.2544</v>
      </c>
      <c r="E32" s="297">
        <v>16315.926219999999</v>
      </c>
      <c r="F32" s="297">
        <v>16315.926219999999</v>
      </c>
      <c r="G32" s="297">
        <v>9573.0945800000009</v>
      </c>
      <c r="H32" s="297">
        <v>9573.0945800000009</v>
      </c>
      <c r="I32" s="299"/>
      <c r="J32" s="299"/>
      <c r="K32" s="299"/>
      <c r="L32" s="299"/>
      <c r="M32" s="299"/>
      <c r="N32" s="299"/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  <c r="AA32" s="299"/>
      <c r="AB32" s="299"/>
      <c r="AC32" s="299"/>
      <c r="AD32" s="299"/>
      <c r="AE32" s="299"/>
      <c r="AF32" s="299"/>
      <c r="AG32" s="299"/>
      <c r="AH32" s="299"/>
      <c r="AI32" s="299"/>
      <c r="AJ32" s="299"/>
      <c r="AK32" s="299"/>
      <c r="AL32" s="299"/>
      <c r="AM32" s="299"/>
      <c r="AN32" s="299"/>
      <c r="AO32" s="299"/>
      <c r="AP32" s="299"/>
      <c r="AQ32" s="299"/>
      <c r="AR32" s="299"/>
      <c r="AS32" s="299"/>
      <c r="AT32" s="299"/>
      <c r="AU32" s="299"/>
      <c r="AV32" s="299"/>
      <c r="AW32" s="289">
        <v>4946.7227300000004</v>
      </c>
      <c r="AX32" s="289">
        <v>4946.7227300000004</v>
      </c>
      <c r="AY32" s="299"/>
      <c r="AZ32" s="299"/>
      <c r="BA32" s="289">
        <v>15200</v>
      </c>
      <c r="BB32" s="289">
        <v>15200</v>
      </c>
      <c r="BC32" s="289">
        <f>BD32</f>
        <v>6029.576</v>
      </c>
      <c r="BD32" s="289">
        <v>6029.576</v>
      </c>
      <c r="BE32" s="280">
        <f t="shared" si="8"/>
        <v>1.2189031666223993</v>
      </c>
      <c r="BF32" s="280">
        <f t="shared" si="9"/>
        <v>1.2189031666223993</v>
      </c>
      <c r="BG32" s="370"/>
      <c r="BH32" s="370"/>
      <c r="BI32" s="370"/>
      <c r="BJ32" s="370"/>
      <c r="BK32" s="371">
        <f t="shared" si="15"/>
        <v>15200</v>
      </c>
      <c r="BL32" s="371">
        <f t="shared" si="16"/>
        <v>15200</v>
      </c>
      <c r="BM32" s="280">
        <f t="shared" si="10"/>
        <v>1</v>
      </c>
      <c r="BN32" s="280">
        <f t="shared" si="11"/>
        <v>1</v>
      </c>
      <c r="BO32" s="280">
        <f t="shared" si="12"/>
        <v>1.5877833309780167</v>
      </c>
      <c r="BP32" s="280">
        <f t="shared" si="13"/>
        <v>1.5877833309780167</v>
      </c>
      <c r="BQ32" s="302"/>
      <c r="BR32" s="302"/>
      <c r="BS32" s="302"/>
      <c r="BT32" s="302"/>
      <c r="BU32" s="302"/>
      <c r="BV32" s="302"/>
      <c r="BW32" s="302"/>
      <c r="BX32" s="302"/>
      <c r="BY32" s="302"/>
      <c r="BZ32" s="302"/>
      <c r="CA32" s="302"/>
      <c r="CB32" s="302"/>
      <c r="CC32" s="302"/>
      <c r="CD32" s="302"/>
      <c r="CE32" s="302"/>
      <c r="CF32" s="302"/>
      <c r="CG32" s="302"/>
      <c r="CH32" s="302"/>
      <c r="CI32" s="302"/>
      <c r="CJ32" s="302"/>
      <c r="CK32" s="302"/>
      <c r="CL32" s="302"/>
      <c r="CM32" s="302"/>
      <c r="CN32" s="302"/>
      <c r="CO32" s="302"/>
      <c r="CP32" s="302"/>
      <c r="CQ32" s="302"/>
      <c r="CR32" s="302"/>
      <c r="CS32" s="302"/>
      <c r="CT32" s="302"/>
      <c r="CU32" s="302"/>
      <c r="CV32" s="302"/>
      <c r="CW32" s="302"/>
      <c r="CX32" s="302"/>
      <c r="CY32" s="302"/>
      <c r="CZ32" s="302"/>
      <c r="DA32" s="302"/>
      <c r="DB32" s="302"/>
      <c r="DC32" s="302"/>
      <c r="DD32" s="302"/>
      <c r="DE32" s="302"/>
      <c r="DF32" s="302"/>
      <c r="DG32" s="302"/>
      <c r="DH32" s="302"/>
      <c r="DI32" s="302"/>
      <c r="DJ32" s="302"/>
      <c r="DK32" s="302"/>
      <c r="DL32" s="302"/>
      <c r="DM32" s="302"/>
      <c r="DN32" s="302"/>
      <c r="DO32" s="302"/>
      <c r="DP32" s="302"/>
      <c r="DQ32" s="302"/>
      <c r="DR32" s="302"/>
      <c r="DS32" s="302"/>
      <c r="DT32" s="302"/>
      <c r="DU32" s="302"/>
      <c r="DV32" s="302"/>
      <c r="DW32" s="302"/>
      <c r="DX32" s="302"/>
      <c r="DY32" s="302"/>
      <c r="DZ32" s="302"/>
      <c r="EA32" s="302"/>
      <c r="EB32" s="302"/>
      <c r="EC32" s="302"/>
      <c r="ED32" s="302"/>
      <c r="EE32" s="302"/>
      <c r="EF32" s="302"/>
      <c r="EG32" s="302"/>
      <c r="EH32" s="302"/>
      <c r="EI32" s="302"/>
      <c r="EJ32" s="302"/>
      <c r="EK32" s="302"/>
      <c r="EL32" s="302"/>
      <c r="EM32" s="302"/>
      <c r="EN32" s="302"/>
      <c r="EO32" s="302"/>
      <c r="EP32" s="302"/>
      <c r="EQ32" s="302"/>
      <c r="ER32" s="302"/>
      <c r="ES32" s="302"/>
      <c r="ET32" s="302"/>
      <c r="EU32" s="302"/>
      <c r="EV32" s="302"/>
      <c r="EW32" s="302"/>
      <c r="EX32" s="302"/>
      <c r="EY32" s="302"/>
      <c r="EZ32" s="302"/>
      <c r="FA32" s="302"/>
      <c r="FB32" s="302"/>
      <c r="FC32" s="302"/>
      <c r="FD32" s="302"/>
      <c r="FE32" s="302"/>
      <c r="FF32" s="302"/>
    </row>
    <row r="33" spans="1:162" s="303" customFormat="1" ht="28.5" customHeight="1">
      <c r="A33" s="293" t="s">
        <v>292</v>
      </c>
      <c r="B33" s="296"/>
      <c r="C33" s="297">
        <v>1534.27655</v>
      </c>
      <c r="D33" s="297">
        <v>1397.94805</v>
      </c>
      <c r="E33" s="297">
        <v>1259.62204</v>
      </c>
      <c r="F33" s="297">
        <v>1013.8395400000001</v>
      </c>
      <c r="G33" s="297">
        <v>1821.16182</v>
      </c>
      <c r="H33" s="297">
        <v>1263.00037</v>
      </c>
      <c r="I33" s="299"/>
      <c r="J33" s="299"/>
      <c r="K33" s="299"/>
      <c r="L33" s="299"/>
      <c r="M33" s="299"/>
      <c r="N33" s="299"/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  <c r="AA33" s="299"/>
      <c r="AB33" s="299"/>
      <c r="AC33" s="299"/>
      <c r="AD33" s="299"/>
      <c r="AE33" s="299"/>
      <c r="AF33" s="299"/>
      <c r="AG33" s="299"/>
      <c r="AH33" s="299"/>
      <c r="AI33" s="299"/>
      <c r="AJ33" s="299"/>
      <c r="AK33" s="299"/>
      <c r="AL33" s="299"/>
      <c r="AM33" s="299"/>
      <c r="AN33" s="299"/>
      <c r="AO33" s="299"/>
      <c r="AP33" s="299"/>
      <c r="AQ33" s="299"/>
      <c r="AR33" s="299"/>
      <c r="AS33" s="299"/>
      <c r="AT33" s="299"/>
      <c r="AU33" s="299"/>
      <c r="AV33" s="299"/>
      <c r="AW33" s="300">
        <v>1232.5823700000001</v>
      </c>
      <c r="AX33" s="300">
        <v>902.91106000000002</v>
      </c>
      <c r="AY33" s="299"/>
      <c r="AZ33" s="299"/>
      <c r="BA33" s="300">
        <v>2110</v>
      </c>
      <c r="BB33" s="300">
        <v>1500</v>
      </c>
      <c r="BC33" s="300">
        <v>551.73099999999999</v>
      </c>
      <c r="BD33" s="300">
        <v>252.61799999999999</v>
      </c>
      <c r="BE33" s="301">
        <f t="shared" si="8"/>
        <v>0.44762201166320426</v>
      </c>
      <c r="BF33" s="301">
        <f t="shared" si="9"/>
        <v>0.27978170961822085</v>
      </c>
      <c r="BG33" s="370"/>
      <c r="BH33" s="370"/>
      <c r="BI33" s="370"/>
      <c r="BJ33" s="370"/>
      <c r="BK33" s="370">
        <f t="shared" si="15"/>
        <v>2110</v>
      </c>
      <c r="BL33" s="370">
        <f t="shared" si="16"/>
        <v>1500</v>
      </c>
      <c r="BM33" s="301">
        <f t="shared" si="10"/>
        <v>1</v>
      </c>
      <c r="BN33" s="301">
        <f t="shared" si="11"/>
        <v>1</v>
      </c>
      <c r="BO33" s="301">
        <f t="shared" si="12"/>
        <v>1.1586010517176337</v>
      </c>
      <c r="BP33" s="301">
        <f t="shared" si="13"/>
        <v>1.1876481081315915</v>
      </c>
      <c r="BQ33" s="302"/>
      <c r="BR33" s="302"/>
      <c r="BS33" s="302"/>
      <c r="BT33" s="302"/>
      <c r="BU33" s="302"/>
      <c r="BV33" s="302"/>
      <c r="BW33" s="302"/>
      <c r="BX33" s="302"/>
      <c r="BY33" s="302"/>
      <c r="BZ33" s="302"/>
      <c r="CA33" s="302"/>
      <c r="CB33" s="302"/>
      <c r="CC33" s="302"/>
      <c r="CD33" s="302"/>
      <c r="CE33" s="302"/>
      <c r="CF33" s="302"/>
      <c r="CG33" s="302"/>
      <c r="CH33" s="302"/>
      <c r="CI33" s="302"/>
      <c r="CJ33" s="302"/>
      <c r="CK33" s="302"/>
      <c r="CL33" s="302"/>
      <c r="CM33" s="302"/>
      <c r="CN33" s="302"/>
      <c r="CO33" s="302"/>
      <c r="CP33" s="302"/>
      <c r="CQ33" s="302"/>
      <c r="CR33" s="302"/>
      <c r="CS33" s="302"/>
      <c r="CT33" s="302"/>
      <c r="CU33" s="302"/>
      <c r="CV33" s="302"/>
      <c r="CW33" s="302"/>
      <c r="CX33" s="302"/>
      <c r="CY33" s="302"/>
      <c r="CZ33" s="302"/>
      <c r="DA33" s="302"/>
      <c r="DB33" s="302"/>
      <c r="DC33" s="302"/>
      <c r="DD33" s="302"/>
      <c r="DE33" s="302"/>
      <c r="DF33" s="302"/>
      <c r="DG33" s="302"/>
      <c r="DH33" s="302"/>
      <c r="DI33" s="302"/>
      <c r="DJ33" s="302"/>
      <c r="DK33" s="302"/>
      <c r="DL33" s="302"/>
      <c r="DM33" s="302"/>
      <c r="DN33" s="302"/>
      <c r="DO33" s="302"/>
      <c r="DP33" s="302"/>
      <c r="DQ33" s="302"/>
      <c r="DR33" s="302"/>
      <c r="DS33" s="302"/>
      <c r="DT33" s="302"/>
      <c r="DU33" s="302"/>
      <c r="DV33" s="302"/>
      <c r="DW33" s="302"/>
      <c r="DX33" s="302"/>
      <c r="DY33" s="302"/>
      <c r="DZ33" s="302"/>
      <c r="EA33" s="302"/>
      <c r="EB33" s="302"/>
      <c r="EC33" s="302"/>
      <c r="ED33" s="302"/>
      <c r="EE33" s="302"/>
      <c r="EF33" s="302"/>
      <c r="EG33" s="302"/>
      <c r="EH33" s="302"/>
      <c r="EI33" s="302"/>
      <c r="EJ33" s="302"/>
      <c r="EK33" s="302"/>
      <c r="EL33" s="302"/>
      <c r="EM33" s="302"/>
      <c r="EN33" s="302"/>
      <c r="EO33" s="302"/>
      <c r="EP33" s="302"/>
      <c r="EQ33" s="302"/>
      <c r="ER33" s="302"/>
      <c r="ES33" s="302"/>
      <c r="ET33" s="302"/>
      <c r="EU33" s="302"/>
      <c r="EV33" s="302"/>
      <c r="EW33" s="302"/>
      <c r="EX33" s="302"/>
      <c r="EY33" s="302"/>
      <c r="EZ33" s="302"/>
      <c r="FA33" s="302"/>
      <c r="FB33" s="302"/>
      <c r="FC33" s="302"/>
      <c r="FD33" s="302"/>
      <c r="FE33" s="302"/>
      <c r="FF33" s="302"/>
    </row>
    <row r="34" spans="1:162" s="303" customFormat="1" ht="15.75" customHeight="1">
      <c r="A34" s="293" t="s">
        <v>314</v>
      </c>
      <c r="B34" s="296"/>
      <c r="C34" s="297">
        <v>12826.335999999999</v>
      </c>
      <c r="D34" s="297">
        <v>12826.335999999999</v>
      </c>
      <c r="E34" s="297">
        <v>14077.868</v>
      </c>
      <c r="F34" s="297">
        <v>14077.868</v>
      </c>
      <c r="G34" s="297">
        <v>8116.5339999999997</v>
      </c>
      <c r="H34" s="297">
        <v>8116.5339999999997</v>
      </c>
      <c r="I34" s="299"/>
      <c r="J34" s="299"/>
      <c r="K34" s="299"/>
      <c r="L34" s="299"/>
      <c r="M34" s="299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299"/>
      <c r="Y34" s="299"/>
      <c r="Z34" s="299"/>
      <c r="AA34" s="299"/>
      <c r="AB34" s="299"/>
      <c r="AC34" s="299"/>
      <c r="AD34" s="299"/>
      <c r="AE34" s="299"/>
      <c r="AF34" s="299"/>
      <c r="AG34" s="299"/>
      <c r="AH34" s="299"/>
      <c r="AI34" s="299"/>
      <c r="AJ34" s="299"/>
      <c r="AK34" s="299"/>
      <c r="AL34" s="299"/>
      <c r="AM34" s="299"/>
      <c r="AN34" s="299"/>
      <c r="AO34" s="299"/>
      <c r="AP34" s="299"/>
      <c r="AQ34" s="299"/>
      <c r="AR34" s="299"/>
      <c r="AS34" s="299"/>
      <c r="AT34" s="299"/>
      <c r="AU34" s="299"/>
      <c r="AV34" s="299"/>
      <c r="AW34" s="356">
        <v>4384.8860000000004</v>
      </c>
      <c r="AX34" s="356">
        <v>4384.8860000000004</v>
      </c>
      <c r="AY34" s="299"/>
      <c r="AZ34" s="299"/>
      <c r="BA34" s="370">
        <v>14347</v>
      </c>
      <c r="BB34" s="370">
        <v>14347</v>
      </c>
      <c r="BC34" s="370">
        <v>5271.4440000000004</v>
      </c>
      <c r="BD34" s="370">
        <v>5271.4440000000004</v>
      </c>
      <c r="BE34" s="301">
        <f t="shared" si="8"/>
        <v>1.2021849598826515</v>
      </c>
      <c r="BF34" s="301">
        <f t="shared" si="9"/>
        <v>1.2021849598826515</v>
      </c>
      <c r="BG34" s="370"/>
      <c r="BH34" s="370"/>
      <c r="BI34" s="370"/>
      <c r="BJ34" s="370"/>
      <c r="BK34" s="370">
        <f t="shared" si="15"/>
        <v>14347</v>
      </c>
      <c r="BL34" s="370">
        <f t="shared" si="16"/>
        <v>14347</v>
      </c>
      <c r="BM34" s="301">
        <f t="shared" si="10"/>
        <v>1</v>
      </c>
      <c r="BN34" s="301">
        <f t="shared" si="11"/>
        <v>1</v>
      </c>
      <c r="BO34" s="301">
        <f t="shared" si="12"/>
        <v>1.7676264277338085</v>
      </c>
      <c r="BP34" s="301">
        <f t="shared" si="13"/>
        <v>1.7676264277338085</v>
      </c>
      <c r="BQ34" s="302"/>
      <c r="BR34" s="302"/>
      <c r="BS34" s="302"/>
      <c r="BT34" s="302"/>
      <c r="BU34" s="302"/>
      <c r="BV34" s="302"/>
      <c r="BW34" s="302"/>
      <c r="BX34" s="302"/>
      <c r="BY34" s="302"/>
      <c r="BZ34" s="302"/>
      <c r="CA34" s="302"/>
      <c r="CB34" s="302"/>
      <c r="CC34" s="302"/>
      <c r="CD34" s="302"/>
      <c r="CE34" s="302"/>
      <c r="CF34" s="302"/>
      <c r="CG34" s="302"/>
      <c r="CH34" s="302"/>
      <c r="CI34" s="302"/>
      <c r="CJ34" s="302"/>
      <c r="CK34" s="302"/>
      <c r="CL34" s="302"/>
      <c r="CM34" s="302"/>
      <c r="CN34" s="302"/>
      <c r="CO34" s="302"/>
      <c r="CP34" s="302"/>
      <c r="CQ34" s="302"/>
      <c r="CR34" s="302"/>
      <c r="CS34" s="302"/>
      <c r="CT34" s="302"/>
      <c r="CU34" s="302"/>
      <c r="CV34" s="302"/>
      <c r="CW34" s="302"/>
      <c r="CX34" s="302"/>
      <c r="CY34" s="302"/>
      <c r="CZ34" s="302"/>
      <c r="DA34" s="302"/>
      <c r="DB34" s="302"/>
      <c r="DC34" s="302"/>
      <c r="DD34" s="302"/>
      <c r="DE34" s="302"/>
      <c r="DF34" s="302"/>
      <c r="DG34" s="302"/>
      <c r="DH34" s="302"/>
      <c r="DI34" s="302"/>
      <c r="DJ34" s="302"/>
      <c r="DK34" s="302"/>
      <c r="DL34" s="302"/>
      <c r="DM34" s="302"/>
      <c r="DN34" s="302"/>
      <c r="DO34" s="302"/>
      <c r="DP34" s="302"/>
      <c r="DQ34" s="302"/>
      <c r="DR34" s="302"/>
      <c r="DS34" s="302"/>
      <c r="DT34" s="302"/>
      <c r="DU34" s="302"/>
      <c r="DV34" s="302"/>
      <c r="DW34" s="302"/>
      <c r="DX34" s="302"/>
      <c r="DY34" s="302"/>
      <c r="DZ34" s="302"/>
      <c r="EA34" s="302"/>
      <c r="EB34" s="302"/>
      <c r="EC34" s="302"/>
      <c r="ED34" s="302"/>
      <c r="EE34" s="302"/>
      <c r="EF34" s="302"/>
      <c r="EG34" s="302"/>
      <c r="EH34" s="302"/>
      <c r="EI34" s="302"/>
      <c r="EJ34" s="302"/>
      <c r="EK34" s="302"/>
      <c r="EL34" s="302"/>
      <c r="EM34" s="302"/>
      <c r="EN34" s="302"/>
      <c r="EO34" s="302"/>
      <c r="EP34" s="302"/>
      <c r="EQ34" s="302"/>
      <c r="ER34" s="302"/>
      <c r="ES34" s="302"/>
      <c r="ET34" s="302"/>
      <c r="EU34" s="302"/>
      <c r="EV34" s="302"/>
      <c r="EW34" s="302"/>
      <c r="EX34" s="302"/>
      <c r="EY34" s="302"/>
      <c r="EZ34" s="302"/>
      <c r="FA34" s="302"/>
      <c r="FB34" s="302"/>
      <c r="FC34" s="302"/>
      <c r="FD34" s="302"/>
      <c r="FE34" s="302"/>
      <c r="FF34" s="302"/>
    </row>
    <row r="35" spans="1:162" s="292" customFormat="1" ht="15.75" customHeight="1">
      <c r="A35" s="463" t="s">
        <v>89</v>
      </c>
      <c r="B35" s="464"/>
      <c r="C35" s="288">
        <v>138</v>
      </c>
      <c r="D35" s="288">
        <v>90</v>
      </c>
      <c r="E35" s="288">
        <v>2849</v>
      </c>
      <c r="F35" s="288">
        <v>2715</v>
      </c>
      <c r="G35" s="289">
        <v>545.04999999999995</v>
      </c>
      <c r="H35" s="289">
        <v>169.05</v>
      </c>
      <c r="I35" s="290"/>
      <c r="J35" s="290"/>
      <c r="K35" s="290"/>
      <c r="L35" s="290"/>
      <c r="M35" s="290"/>
      <c r="N35" s="290"/>
      <c r="O35" s="290"/>
      <c r="P35" s="290"/>
      <c r="Q35" s="290"/>
      <c r="R35" s="290"/>
      <c r="S35" s="290"/>
      <c r="T35" s="290"/>
      <c r="U35" s="290"/>
      <c r="V35" s="290"/>
      <c r="W35" s="290"/>
      <c r="X35" s="290"/>
      <c r="Y35" s="290"/>
      <c r="Z35" s="290"/>
      <c r="AA35" s="290"/>
      <c r="AB35" s="290"/>
      <c r="AC35" s="290"/>
      <c r="AD35" s="290"/>
      <c r="AE35" s="290"/>
      <c r="AF35" s="290"/>
      <c r="AG35" s="290"/>
      <c r="AH35" s="290"/>
      <c r="AI35" s="290"/>
      <c r="AJ35" s="290"/>
      <c r="AK35" s="290"/>
      <c r="AL35" s="290"/>
      <c r="AM35" s="290"/>
      <c r="AN35" s="290"/>
      <c r="AO35" s="290"/>
      <c r="AP35" s="290"/>
      <c r="AQ35" s="290"/>
      <c r="AR35" s="290"/>
      <c r="AS35" s="290"/>
      <c r="AT35" s="290"/>
      <c r="AU35" s="290"/>
      <c r="AV35" s="290"/>
      <c r="AW35" s="288">
        <v>221</v>
      </c>
      <c r="AX35" s="288">
        <v>0</v>
      </c>
      <c r="AY35" s="290"/>
      <c r="AZ35" s="290"/>
      <c r="BA35" s="289">
        <v>1950</v>
      </c>
      <c r="BB35" s="289">
        <v>1000</v>
      </c>
      <c r="BC35" s="289">
        <v>501.04</v>
      </c>
      <c r="BD35" s="289">
        <v>142</v>
      </c>
      <c r="BE35" s="280">
        <f t="shared" si="8"/>
        <v>2.2671493212669684</v>
      </c>
      <c r="BF35" s="280">
        <f t="shared" si="9"/>
        <v>1</v>
      </c>
      <c r="BG35" s="371">
        <f>'бюджет округа (района)'!BH23+'бюджеты поселений'!BH23</f>
        <v>0</v>
      </c>
      <c r="BH35" s="371">
        <f>'бюджет округа (района)'!BH23</f>
        <v>0</v>
      </c>
      <c r="BI35" s="371">
        <f>'бюджет округа (района)'!BI23+'бюджеты поселений'!BI23</f>
        <v>0</v>
      </c>
      <c r="BJ35" s="371">
        <f>'бюджет округа (района)'!BI23</f>
        <v>0</v>
      </c>
      <c r="BK35" s="371">
        <f t="shared" si="15"/>
        <v>1950</v>
      </c>
      <c r="BL35" s="371">
        <f t="shared" si="16"/>
        <v>1000</v>
      </c>
      <c r="BM35" s="280">
        <f t="shared" si="10"/>
        <v>1</v>
      </c>
      <c r="BN35" s="280">
        <f t="shared" si="11"/>
        <v>1</v>
      </c>
      <c r="BO35" s="280">
        <f t="shared" si="12"/>
        <v>3.5776534262911661</v>
      </c>
      <c r="BP35" s="280">
        <f t="shared" si="13"/>
        <v>5.9154096421177167</v>
      </c>
      <c r="BQ35" s="291"/>
      <c r="BR35" s="291"/>
      <c r="BS35" s="291"/>
      <c r="BT35" s="291"/>
      <c r="BU35" s="291"/>
      <c r="BV35" s="291"/>
      <c r="BW35" s="291"/>
      <c r="BX35" s="291"/>
      <c r="BY35" s="291"/>
      <c r="BZ35" s="291"/>
      <c r="CA35" s="291"/>
      <c r="CB35" s="291"/>
      <c r="CC35" s="291"/>
      <c r="CD35" s="291"/>
      <c r="CE35" s="291"/>
      <c r="CF35" s="291"/>
      <c r="CG35" s="291"/>
      <c r="CH35" s="291"/>
      <c r="CI35" s="291"/>
      <c r="CJ35" s="291"/>
      <c r="CK35" s="291"/>
      <c r="CL35" s="291"/>
      <c r="CM35" s="291"/>
      <c r="CN35" s="291"/>
      <c r="CO35" s="291"/>
      <c r="CP35" s="291"/>
      <c r="CQ35" s="291"/>
      <c r="CR35" s="291"/>
      <c r="CS35" s="291"/>
      <c r="CT35" s="291"/>
      <c r="CU35" s="291"/>
      <c r="CV35" s="291"/>
      <c r="CW35" s="291"/>
      <c r="CX35" s="291"/>
      <c r="CY35" s="291"/>
      <c r="CZ35" s="291"/>
      <c r="DA35" s="291"/>
      <c r="DB35" s="291"/>
      <c r="DC35" s="291"/>
      <c r="DD35" s="291"/>
      <c r="DE35" s="291"/>
      <c r="DF35" s="291"/>
      <c r="DG35" s="291"/>
      <c r="DH35" s="291"/>
      <c r="DI35" s="291"/>
      <c r="DJ35" s="291"/>
      <c r="DK35" s="291"/>
      <c r="DL35" s="291"/>
      <c r="DM35" s="291"/>
      <c r="DN35" s="291"/>
      <c r="DO35" s="291"/>
      <c r="DP35" s="291"/>
      <c r="DQ35" s="291"/>
      <c r="DR35" s="291"/>
      <c r="DS35" s="291"/>
      <c r="DT35" s="291"/>
      <c r="DU35" s="291"/>
      <c r="DV35" s="291"/>
      <c r="DW35" s="291"/>
      <c r="DX35" s="291"/>
      <c r="DY35" s="291"/>
      <c r="DZ35" s="291"/>
      <c r="EA35" s="291"/>
      <c r="EB35" s="291"/>
      <c r="EC35" s="291"/>
      <c r="ED35" s="291"/>
      <c r="EE35" s="291"/>
      <c r="EF35" s="291"/>
      <c r="EG35" s="291"/>
      <c r="EH35" s="291"/>
      <c r="EI35" s="291"/>
      <c r="EJ35" s="291"/>
      <c r="EK35" s="291"/>
      <c r="EL35" s="291"/>
      <c r="EM35" s="291"/>
      <c r="EN35" s="291"/>
      <c r="EO35" s="291"/>
      <c r="EP35" s="291"/>
      <c r="EQ35" s="291"/>
      <c r="ER35" s="291"/>
      <c r="ES35" s="291"/>
      <c r="ET35" s="291"/>
      <c r="EU35" s="291"/>
      <c r="EV35" s="291"/>
      <c r="EW35" s="291"/>
      <c r="EX35" s="291"/>
      <c r="EY35" s="291"/>
      <c r="EZ35" s="291"/>
      <c r="FA35" s="291"/>
      <c r="FB35" s="291"/>
      <c r="FC35" s="291"/>
      <c r="FD35" s="291"/>
      <c r="FE35" s="291"/>
      <c r="FF35" s="291"/>
    </row>
    <row r="36" spans="1:162" s="292" customFormat="1" ht="15.75" customHeight="1">
      <c r="A36" s="463" t="s">
        <v>233</v>
      </c>
      <c r="B36" s="464"/>
      <c r="C36" s="288">
        <v>194</v>
      </c>
      <c r="D36" s="288">
        <v>171</v>
      </c>
      <c r="E36" s="288">
        <v>771</v>
      </c>
      <c r="F36" s="288">
        <v>744</v>
      </c>
      <c r="G36" s="289">
        <v>747.18663000000004</v>
      </c>
      <c r="H36" s="289">
        <v>725.23707000000002</v>
      </c>
      <c r="I36" s="290"/>
      <c r="J36" s="290"/>
      <c r="K36" s="290"/>
      <c r="L36" s="290"/>
      <c r="M36" s="290"/>
      <c r="N36" s="290"/>
      <c r="O36" s="290"/>
      <c r="P36" s="290"/>
      <c r="Q36" s="290"/>
      <c r="R36" s="290"/>
      <c r="S36" s="290"/>
      <c r="T36" s="290"/>
      <c r="U36" s="290"/>
      <c r="V36" s="290"/>
      <c r="W36" s="290"/>
      <c r="X36" s="290"/>
      <c r="Y36" s="290"/>
      <c r="Z36" s="290"/>
      <c r="AA36" s="290"/>
      <c r="AB36" s="290"/>
      <c r="AC36" s="290"/>
      <c r="AD36" s="290"/>
      <c r="AE36" s="290"/>
      <c r="AF36" s="290"/>
      <c r="AG36" s="290"/>
      <c r="AH36" s="290"/>
      <c r="AI36" s="290"/>
      <c r="AJ36" s="290"/>
      <c r="AK36" s="290"/>
      <c r="AL36" s="290"/>
      <c r="AM36" s="290"/>
      <c r="AN36" s="290"/>
      <c r="AO36" s="290"/>
      <c r="AP36" s="290"/>
      <c r="AQ36" s="290"/>
      <c r="AR36" s="290"/>
      <c r="AS36" s="290"/>
      <c r="AT36" s="290"/>
      <c r="AU36" s="290"/>
      <c r="AV36" s="290"/>
      <c r="AW36" s="288">
        <v>252.31100000000001</v>
      </c>
      <c r="AX36" s="288">
        <v>245.55600000000001</v>
      </c>
      <c r="AY36" s="290"/>
      <c r="AZ36" s="290"/>
      <c r="BA36" s="289">
        <v>530</v>
      </c>
      <c r="BB36" s="289">
        <v>500</v>
      </c>
      <c r="BC36" s="289">
        <v>96.08</v>
      </c>
      <c r="BD36" s="289">
        <v>85.861999999999995</v>
      </c>
      <c r="BE36" s="280">
        <f t="shared" si="8"/>
        <v>0.38079988585515495</v>
      </c>
      <c r="BF36" s="280">
        <f t="shared" si="9"/>
        <v>0.34966362051833388</v>
      </c>
      <c r="BG36" s="371">
        <f>'бюджет округа (района)'!BH24+'бюджеты поселений'!BH24</f>
        <v>0</v>
      </c>
      <c r="BH36" s="371">
        <f>'бюджет округа (района)'!BH24</f>
        <v>0</v>
      </c>
      <c r="BI36" s="371">
        <f>'бюджет округа (района)'!BI24+'бюджеты поселений'!BI24</f>
        <v>0</v>
      </c>
      <c r="BJ36" s="371">
        <f>'бюджет округа (района)'!BI24</f>
        <v>0</v>
      </c>
      <c r="BK36" s="371">
        <f t="shared" si="15"/>
        <v>530</v>
      </c>
      <c r="BL36" s="371">
        <f t="shared" si="16"/>
        <v>500</v>
      </c>
      <c r="BM36" s="280">
        <f t="shared" si="10"/>
        <v>1</v>
      </c>
      <c r="BN36" s="280">
        <f t="shared" si="11"/>
        <v>1</v>
      </c>
      <c r="BO36" s="280">
        <f t="shared" si="12"/>
        <v>0.70932746748961495</v>
      </c>
      <c r="BP36" s="280">
        <f t="shared" si="13"/>
        <v>0.6894297336455788</v>
      </c>
      <c r="BQ36" s="291"/>
      <c r="BR36" s="291"/>
      <c r="BS36" s="291"/>
      <c r="BT36" s="291"/>
      <c r="BU36" s="291"/>
      <c r="BV36" s="291"/>
      <c r="BW36" s="291"/>
      <c r="BX36" s="291"/>
      <c r="BY36" s="291"/>
      <c r="BZ36" s="291"/>
      <c r="CA36" s="291"/>
      <c r="CB36" s="291"/>
      <c r="CC36" s="291"/>
      <c r="CD36" s="291"/>
      <c r="CE36" s="291"/>
      <c r="CF36" s="291"/>
      <c r="CG36" s="291"/>
      <c r="CH36" s="291"/>
      <c r="CI36" s="291"/>
      <c r="CJ36" s="291"/>
      <c r="CK36" s="291"/>
      <c r="CL36" s="291"/>
      <c r="CM36" s="291"/>
      <c r="CN36" s="291"/>
      <c r="CO36" s="291"/>
      <c r="CP36" s="291"/>
      <c r="CQ36" s="291"/>
      <c r="CR36" s="291"/>
      <c r="CS36" s="291"/>
      <c r="CT36" s="291"/>
      <c r="CU36" s="291"/>
      <c r="CV36" s="291"/>
      <c r="CW36" s="291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1"/>
      <c r="DI36" s="291"/>
      <c r="DJ36" s="291"/>
      <c r="DK36" s="291"/>
      <c r="DL36" s="291"/>
      <c r="DM36" s="291"/>
      <c r="DN36" s="291"/>
      <c r="DO36" s="291"/>
      <c r="DP36" s="291"/>
      <c r="DQ36" s="291"/>
      <c r="DR36" s="291"/>
      <c r="DS36" s="291"/>
      <c r="DT36" s="291"/>
      <c r="DU36" s="291"/>
      <c r="DV36" s="291"/>
      <c r="DW36" s="291"/>
      <c r="DX36" s="291"/>
      <c r="DY36" s="291"/>
      <c r="DZ36" s="291"/>
      <c r="EA36" s="291"/>
      <c r="EB36" s="291"/>
      <c r="EC36" s="291"/>
      <c r="ED36" s="291"/>
      <c r="EE36" s="291"/>
      <c r="EF36" s="291"/>
      <c r="EG36" s="291"/>
      <c r="EH36" s="291"/>
      <c r="EI36" s="291"/>
      <c r="EJ36" s="291"/>
      <c r="EK36" s="291"/>
      <c r="EL36" s="291"/>
      <c r="EM36" s="291"/>
      <c r="EN36" s="291"/>
      <c r="EO36" s="291"/>
      <c r="EP36" s="291"/>
      <c r="EQ36" s="291"/>
      <c r="ER36" s="291"/>
      <c r="ES36" s="291"/>
      <c r="ET36" s="291"/>
      <c r="EU36" s="291"/>
      <c r="EV36" s="291"/>
      <c r="EW36" s="291"/>
      <c r="EX36" s="291"/>
      <c r="EY36" s="291"/>
      <c r="EZ36" s="291"/>
      <c r="FA36" s="291"/>
      <c r="FB36" s="291"/>
      <c r="FC36" s="291"/>
      <c r="FD36" s="291"/>
      <c r="FE36" s="291"/>
      <c r="FF36" s="291"/>
    </row>
    <row r="37" spans="1:162" s="303" customFormat="1" ht="15.75" customHeight="1">
      <c r="A37" s="293" t="s">
        <v>293</v>
      </c>
      <c r="B37" s="296"/>
      <c r="C37" s="297">
        <v>148.31117</v>
      </c>
      <c r="D37" s="297">
        <v>125.38154</v>
      </c>
      <c r="E37" s="297">
        <v>770.53381000000002</v>
      </c>
      <c r="F37" s="297">
        <v>744.16210999999998</v>
      </c>
      <c r="G37" s="300">
        <v>747.18663000000004</v>
      </c>
      <c r="H37" s="300">
        <v>725.23707000000002</v>
      </c>
      <c r="I37" s="299"/>
      <c r="J37" s="299"/>
      <c r="K37" s="299"/>
      <c r="L37" s="299"/>
      <c r="M37" s="299"/>
      <c r="N37" s="299"/>
      <c r="O37" s="299"/>
      <c r="P37" s="299"/>
      <c r="Q37" s="299"/>
      <c r="R37" s="299"/>
      <c r="S37" s="299"/>
      <c r="T37" s="299"/>
      <c r="U37" s="299"/>
      <c r="V37" s="299"/>
      <c r="W37" s="299"/>
      <c r="X37" s="299"/>
      <c r="Y37" s="299"/>
      <c r="Z37" s="299"/>
      <c r="AA37" s="299"/>
      <c r="AB37" s="299"/>
      <c r="AC37" s="299"/>
      <c r="AD37" s="299"/>
      <c r="AE37" s="299"/>
      <c r="AF37" s="299"/>
      <c r="AG37" s="299"/>
      <c r="AH37" s="299"/>
      <c r="AI37" s="299"/>
      <c r="AJ37" s="299"/>
      <c r="AK37" s="299"/>
      <c r="AL37" s="299"/>
      <c r="AM37" s="299"/>
      <c r="AN37" s="299"/>
      <c r="AO37" s="299"/>
      <c r="AP37" s="299"/>
      <c r="AQ37" s="299"/>
      <c r="AR37" s="299"/>
      <c r="AS37" s="299"/>
      <c r="AT37" s="299"/>
      <c r="AU37" s="299"/>
      <c r="AV37" s="299"/>
      <c r="AW37" s="297">
        <v>252.31172000000001</v>
      </c>
      <c r="AX37" s="297">
        <v>245.55607000000001</v>
      </c>
      <c r="AY37" s="299"/>
      <c r="AZ37" s="299"/>
      <c r="BA37" s="300">
        <v>530</v>
      </c>
      <c r="BB37" s="300">
        <v>500</v>
      </c>
      <c r="BC37" s="300">
        <v>96.08</v>
      </c>
      <c r="BD37" s="300">
        <v>86.762</v>
      </c>
      <c r="BE37" s="301">
        <f t="shared" si="8"/>
        <v>0.38079879919965665</v>
      </c>
      <c r="BF37" s="301">
        <f t="shared" si="9"/>
        <v>0.35332867153314518</v>
      </c>
      <c r="BG37" s="370"/>
      <c r="BH37" s="370"/>
      <c r="BI37" s="370"/>
      <c r="BJ37" s="370"/>
      <c r="BK37" s="370">
        <f t="shared" si="15"/>
        <v>530</v>
      </c>
      <c r="BL37" s="370">
        <f t="shared" si="16"/>
        <v>500</v>
      </c>
      <c r="BM37" s="301">
        <f t="shared" si="10"/>
        <v>1</v>
      </c>
      <c r="BN37" s="301">
        <f t="shared" si="11"/>
        <v>1</v>
      </c>
      <c r="BO37" s="301">
        <f t="shared" si="12"/>
        <v>0.70932746748961495</v>
      </c>
      <c r="BP37" s="301">
        <f t="shared" si="13"/>
        <v>0.6894297336455788</v>
      </c>
      <c r="BQ37" s="302"/>
      <c r="BR37" s="302"/>
      <c r="BS37" s="302"/>
      <c r="BT37" s="302"/>
      <c r="BU37" s="302"/>
      <c r="BV37" s="302"/>
      <c r="BW37" s="302"/>
      <c r="BX37" s="302"/>
      <c r="BY37" s="302"/>
      <c r="BZ37" s="302"/>
      <c r="CA37" s="302"/>
      <c r="CB37" s="302"/>
      <c r="CC37" s="302"/>
      <c r="CD37" s="302"/>
      <c r="CE37" s="302"/>
      <c r="CF37" s="302"/>
      <c r="CG37" s="302"/>
      <c r="CH37" s="302"/>
      <c r="CI37" s="302"/>
      <c r="CJ37" s="302"/>
      <c r="CK37" s="302"/>
      <c r="CL37" s="302"/>
      <c r="CM37" s="302"/>
      <c r="CN37" s="302"/>
      <c r="CO37" s="302"/>
      <c r="CP37" s="302"/>
      <c r="CQ37" s="302"/>
      <c r="CR37" s="302"/>
      <c r="CS37" s="302"/>
      <c r="CT37" s="302"/>
      <c r="CU37" s="302"/>
      <c r="CV37" s="302"/>
      <c r="CW37" s="302"/>
      <c r="CX37" s="302"/>
      <c r="CY37" s="302"/>
      <c r="CZ37" s="302"/>
      <c r="DA37" s="302"/>
      <c r="DB37" s="302"/>
      <c r="DC37" s="302"/>
      <c r="DD37" s="302"/>
      <c r="DE37" s="302"/>
      <c r="DF37" s="302"/>
      <c r="DG37" s="302"/>
      <c r="DH37" s="302"/>
      <c r="DI37" s="302"/>
      <c r="DJ37" s="302"/>
      <c r="DK37" s="302"/>
      <c r="DL37" s="302"/>
      <c r="DM37" s="302"/>
      <c r="DN37" s="302"/>
      <c r="DO37" s="302"/>
      <c r="DP37" s="302"/>
      <c r="DQ37" s="302"/>
      <c r="DR37" s="302"/>
      <c r="DS37" s="302"/>
      <c r="DT37" s="302"/>
      <c r="DU37" s="302"/>
      <c r="DV37" s="302"/>
      <c r="DW37" s="302"/>
      <c r="DX37" s="302"/>
      <c r="DY37" s="302"/>
      <c r="DZ37" s="302"/>
      <c r="EA37" s="302"/>
      <c r="EB37" s="302"/>
      <c r="EC37" s="302"/>
      <c r="ED37" s="302"/>
      <c r="EE37" s="302"/>
      <c r="EF37" s="302"/>
      <c r="EG37" s="302"/>
      <c r="EH37" s="302"/>
      <c r="EI37" s="302"/>
      <c r="EJ37" s="302"/>
      <c r="EK37" s="302"/>
      <c r="EL37" s="302"/>
      <c r="EM37" s="302"/>
      <c r="EN37" s="302"/>
      <c r="EO37" s="302"/>
      <c r="EP37" s="302"/>
      <c r="EQ37" s="302"/>
      <c r="ER37" s="302"/>
      <c r="ES37" s="302"/>
      <c r="ET37" s="302"/>
      <c r="EU37" s="302"/>
      <c r="EV37" s="302"/>
      <c r="EW37" s="302"/>
      <c r="EX37" s="302"/>
      <c r="EY37" s="302"/>
      <c r="EZ37" s="302"/>
      <c r="FA37" s="302"/>
      <c r="FB37" s="302"/>
      <c r="FC37" s="302"/>
      <c r="FD37" s="302"/>
      <c r="FE37" s="302"/>
      <c r="FF37" s="302"/>
    </row>
    <row r="38" spans="1:162" s="303" customFormat="1" ht="15.75" customHeight="1">
      <c r="A38" s="293" t="s">
        <v>294</v>
      </c>
      <c r="B38" s="296"/>
      <c r="C38" s="297">
        <v>45.609000000000002</v>
      </c>
      <c r="D38" s="297">
        <v>45.609000000000002</v>
      </c>
      <c r="E38" s="297">
        <v>0</v>
      </c>
      <c r="F38" s="297">
        <v>0</v>
      </c>
      <c r="G38" s="297">
        <v>0</v>
      </c>
      <c r="H38" s="297">
        <v>0</v>
      </c>
      <c r="I38" s="299"/>
      <c r="J38" s="299"/>
      <c r="K38" s="299"/>
      <c r="L38" s="299"/>
      <c r="M38" s="299"/>
      <c r="N38" s="299"/>
      <c r="O38" s="299"/>
      <c r="P38" s="299"/>
      <c r="Q38" s="299"/>
      <c r="R38" s="299"/>
      <c r="S38" s="299"/>
      <c r="T38" s="299"/>
      <c r="U38" s="299"/>
      <c r="V38" s="299"/>
      <c r="W38" s="299"/>
      <c r="X38" s="299"/>
      <c r="Y38" s="299"/>
      <c r="Z38" s="299"/>
      <c r="AA38" s="299"/>
      <c r="AB38" s="299"/>
      <c r="AC38" s="299"/>
      <c r="AD38" s="299"/>
      <c r="AE38" s="299"/>
      <c r="AF38" s="299"/>
      <c r="AG38" s="299"/>
      <c r="AH38" s="299"/>
      <c r="AI38" s="299"/>
      <c r="AJ38" s="299"/>
      <c r="AK38" s="299"/>
      <c r="AL38" s="299"/>
      <c r="AM38" s="299"/>
      <c r="AN38" s="299"/>
      <c r="AO38" s="299"/>
      <c r="AP38" s="299"/>
      <c r="AQ38" s="299"/>
      <c r="AR38" s="299"/>
      <c r="AS38" s="299"/>
      <c r="AT38" s="299"/>
      <c r="AU38" s="299"/>
      <c r="AV38" s="299"/>
      <c r="AW38" s="297">
        <v>0</v>
      </c>
      <c r="AX38" s="297">
        <v>0</v>
      </c>
      <c r="AY38" s="298">
        <v>0</v>
      </c>
      <c r="AZ38" s="298">
        <v>0</v>
      </c>
      <c r="BA38" s="297">
        <v>0</v>
      </c>
      <c r="BB38" s="297">
        <v>0</v>
      </c>
      <c r="BC38" s="297">
        <v>0</v>
      </c>
      <c r="BD38" s="297">
        <v>0</v>
      </c>
      <c r="BE38" s="301">
        <f t="shared" si="8"/>
        <v>1</v>
      </c>
      <c r="BF38" s="301">
        <f t="shared" si="9"/>
        <v>1</v>
      </c>
      <c r="BG38" s="370"/>
      <c r="BH38" s="370"/>
      <c r="BI38" s="370"/>
      <c r="BJ38" s="370"/>
      <c r="BK38" s="370">
        <f t="shared" si="15"/>
        <v>0</v>
      </c>
      <c r="BL38" s="370">
        <f t="shared" si="16"/>
        <v>0</v>
      </c>
      <c r="BM38" s="301" t="e">
        <f t="shared" si="10"/>
        <v>#DIV/0!</v>
      </c>
      <c r="BN38" s="301" t="e">
        <f t="shared" si="11"/>
        <v>#DIV/0!</v>
      </c>
      <c r="BO38" s="301" t="e">
        <f t="shared" si="12"/>
        <v>#DIV/0!</v>
      </c>
      <c r="BP38" s="301" t="e">
        <f t="shared" si="13"/>
        <v>#DIV/0!</v>
      </c>
      <c r="BQ38" s="302"/>
      <c r="BR38" s="302"/>
      <c r="BS38" s="302"/>
      <c r="BT38" s="302"/>
      <c r="BU38" s="302"/>
      <c r="BV38" s="302"/>
      <c r="BW38" s="302"/>
      <c r="BX38" s="302"/>
      <c r="BY38" s="302"/>
      <c r="BZ38" s="302"/>
      <c r="CA38" s="302"/>
      <c r="CB38" s="302"/>
      <c r="CC38" s="302"/>
      <c r="CD38" s="302"/>
      <c r="CE38" s="302"/>
      <c r="CF38" s="302"/>
      <c r="CG38" s="302"/>
      <c r="CH38" s="302"/>
      <c r="CI38" s="302"/>
      <c r="CJ38" s="302"/>
      <c r="CK38" s="302"/>
      <c r="CL38" s="302"/>
      <c r="CM38" s="302"/>
      <c r="CN38" s="302"/>
      <c r="CO38" s="302"/>
      <c r="CP38" s="302"/>
      <c r="CQ38" s="302"/>
      <c r="CR38" s="302"/>
      <c r="CS38" s="302"/>
      <c r="CT38" s="302"/>
      <c r="CU38" s="302"/>
      <c r="CV38" s="302"/>
      <c r="CW38" s="302"/>
      <c r="CX38" s="302"/>
      <c r="CY38" s="302"/>
      <c r="CZ38" s="302"/>
      <c r="DA38" s="302"/>
      <c r="DB38" s="302"/>
      <c r="DC38" s="302"/>
      <c r="DD38" s="302"/>
      <c r="DE38" s="302"/>
      <c r="DF38" s="302"/>
      <c r="DG38" s="302"/>
      <c r="DH38" s="302"/>
      <c r="DI38" s="302"/>
      <c r="DJ38" s="302"/>
      <c r="DK38" s="302"/>
      <c r="DL38" s="302"/>
      <c r="DM38" s="302"/>
      <c r="DN38" s="302"/>
      <c r="DO38" s="302"/>
      <c r="DP38" s="302"/>
      <c r="DQ38" s="302"/>
      <c r="DR38" s="302"/>
      <c r="DS38" s="302"/>
      <c r="DT38" s="302"/>
      <c r="DU38" s="302"/>
      <c r="DV38" s="302"/>
      <c r="DW38" s="302"/>
      <c r="DX38" s="302"/>
      <c r="DY38" s="302"/>
      <c r="DZ38" s="302"/>
      <c r="EA38" s="302"/>
      <c r="EB38" s="302"/>
      <c r="EC38" s="302"/>
      <c r="ED38" s="302"/>
      <c r="EE38" s="302"/>
      <c r="EF38" s="302"/>
      <c r="EG38" s="302"/>
      <c r="EH38" s="302"/>
      <c r="EI38" s="302"/>
      <c r="EJ38" s="302"/>
      <c r="EK38" s="302"/>
      <c r="EL38" s="302"/>
      <c r="EM38" s="302"/>
      <c r="EN38" s="302"/>
      <c r="EO38" s="302"/>
      <c r="EP38" s="302"/>
      <c r="EQ38" s="302"/>
      <c r="ER38" s="302"/>
      <c r="ES38" s="302"/>
      <c r="ET38" s="302"/>
      <c r="EU38" s="302"/>
      <c r="EV38" s="302"/>
      <c r="EW38" s="302"/>
      <c r="EX38" s="302"/>
      <c r="EY38" s="302"/>
      <c r="EZ38" s="302"/>
      <c r="FA38" s="302"/>
      <c r="FB38" s="302"/>
      <c r="FC38" s="302"/>
      <c r="FD38" s="302"/>
      <c r="FE38" s="302"/>
      <c r="FF38" s="302"/>
    </row>
    <row r="39" spans="1:162" s="292" customFormat="1" ht="15.75" customHeight="1">
      <c r="A39" s="463" t="s">
        <v>240</v>
      </c>
      <c r="B39" s="464"/>
      <c r="C39" s="288">
        <v>1967</v>
      </c>
      <c r="D39" s="288">
        <v>1956</v>
      </c>
      <c r="E39" s="288">
        <v>7608</v>
      </c>
      <c r="F39" s="288">
        <v>7561</v>
      </c>
      <c r="G39" s="289">
        <v>1199.1300100000001</v>
      </c>
      <c r="H39" s="289">
        <v>1199.1300100000001</v>
      </c>
      <c r="I39" s="290"/>
      <c r="J39" s="290"/>
      <c r="K39" s="290"/>
      <c r="L39" s="290"/>
      <c r="M39" s="290"/>
      <c r="N39" s="290"/>
      <c r="O39" s="290"/>
      <c r="P39" s="290"/>
      <c r="Q39" s="290"/>
      <c r="R39" s="290"/>
      <c r="S39" s="290"/>
      <c r="T39" s="290"/>
      <c r="U39" s="290"/>
      <c r="V39" s="290"/>
      <c r="W39" s="290"/>
      <c r="X39" s="290"/>
      <c r="Y39" s="290"/>
      <c r="Z39" s="290"/>
      <c r="AA39" s="290"/>
      <c r="AB39" s="290"/>
      <c r="AC39" s="290"/>
      <c r="AD39" s="290"/>
      <c r="AE39" s="290"/>
      <c r="AF39" s="290"/>
      <c r="AG39" s="290"/>
      <c r="AH39" s="290"/>
      <c r="AI39" s="290"/>
      <c r="AJ39" s="290"/>
      <c r="AK39" s="290"/>
      <c r="AL39" s="290"/>
      <c r="AM39" s="290"/>
      <c r="AN39" s="290"/>
      <c r="AO39" s="290"/>
      <c r="AP39" s="290"/>
      <c r="AQ39" s="290"/>
      <c r="AR39" s="290"/>
      <c r="AS39" s="290"/>
      <c r="AT39" s="290"/>
      <c r="AU39" s="290"/>
      <c r="AV39" s="290"/>
      <c r="AW39" s="288">
        <v>800.72400000000005</v>
      </c>
      <c r="AX39" s="288">
        <v>800.72400000000005</v>
      </c>
      <c r="AY39" s="290"/>
      <c r="AZ39" s="290"/>
      <c r="BA39" s="289">
        <v>1430</v>
      </c>
      <c r="BB39" s="289">
        <v>1427</v>
      </c>
      <c r="BC39" s="289">
        <v>215.94800000000001</v>
      </c>
      <c r="BD39" s="289">
        <v>215.94800000000001</v>
      </c>
      <c r="BE39" s="280">
        <f t="shared" si="8"/>
        <v>0.26969092970861369</v>
      </c>
      <c r="BF39" s="280">
        <f t="shared" si="9"/>
        <v>0.26969092970861369</v>
      </c>
      <c r="BG39" s="371">
        <f>'бюджет округа (района)'!BH25+'бюджеты поселений'!BH25</f>
        <v>0</v>
      </c>
      <c r="BH39" s="371">
        <f>'бюджет округа (района)'!BH25</f>
        <v>0</v>
      </c>
      <c r="BI39" s="371">
        <f>'бюджет округа (района)'!BI25+'бюджеты поселений'!BI25</f>
        <v>0</v>
      </c>
      <c r="BJ39" s="371">
        <f>'бюджет округа (района)'!BI25</f>
        <v>0</v>
      </c>
      <c r="BK39" s="371">
        <v>600</v>
      </c>
      <c r="BL39" s="371">
        <v>600</v>
      </c>
      <c r="BM39" s="280">
        <f t="shared" si="10"/>
        <v>2.3833333333333333</v>
      </c>
      <c r="BN39" s="280">
        <f t="shared" si="11"/>
        <v>2.3783333333333334</v>
      </c>
      <c r="BO39" s="280">
        <f t="shared" si="12"/>
        <v>1.1925312418792686</v>
      </c>
      <c r="BP39" s="280">
        <f t="shared" si="13"/>
        <v>1.1900294280851165</v>
      </c>
      <c r="BQ39" s="291"/>
      <c r="BR39" s="291"/>
      <c r="BS39" s="291"/>
      <c r="BT39" s="291"/>
      <c r="BU39" s="291"/>
      <c r="BV39" s="291"/>
      <c r="BW39" s="291"/>
      <c r="BX39" s="291"/>
      <c r="BY39" s="291"/>
      <c r="BZ39" s="291"/>
      <c r="CA39" s="291"/>
      <c r="CB39" s="291"/>
      <c r="CC39" s="291"/>
      <c r="CD39" s="291"/>
      <c r="CE39" s="291"/>
      <c r="CF39" s="291"/>
      <c r="CG39" s="291"/>
      <c r="CH39" s="291"/>
      <c r="CI39" s="291"/>
      <c r="CJ39" s="291"/>
      <c r="CK39" s="291"/>
      <c r="CL39" s="291"/>
      <c r="CM39" s="291"/>
      <c r="CN39" s="291"/>
      <c r="CO39" s="291"/>
      <c r="CP39" s="291"/>
      <c r="CQ39" s="291"/>
      <c r="CR39" s="291"/>
      <c r="CS39" s="291"/>
      <c r="CT39" s="291"/>
      <c r="CU39" s="291"/>
      <c r="CV39" s="291"/>
      <c r="CW39" s="291"/>
      <c r="CX39" s="291"/>
      <c r="CY39" s="291"/>
      <c r="CZ39" s="291"/>
      <c r="DA39" s="291"/>
      <c r="DB39" s="291"/>
      <c r="DC39" s="291"/>
      <c r="DD39" s="291"/>
      <c r="DE39" s="291"/>
      <c r="DF39" s="291"/>
      <c r="DG39" s="291"/>
      <c r="DH39" s="291"/>
      <c r="DI39" s="291"/>
      <c r="DJ39" s="291"/>
      <c r="DK39" s="291"/>
      <c r="DL39" s="291"/>
      <c r="DM39" s="291"/>
      <c r="DN39" s="291"/>
      <c r="DO39" s="291"/>
      <c r="DP39" s="291"/>
      <c r="DQ39" s="291"/>
      <c r="DR39" s="291"/>
      <c r="DS39" s="291"/>
      <c r="DT39" s="291"/>
      <c r="DU39" s="291"/>
      <c r="DV39" s="291"/>
      <c r="DW39" s="291"/>
      <c r="DX39" s="291"/>
      <c r="DY39" s="291"/>
      <c r="DZ39" s="291"/>
      <c r="EA39" s="291"/>
      <c r="EB39" s="291"/>
      <c r="EC39" s="291"/>
      <c r="ED39" s="291"/>
      <c r="EE39" s="291"/>
      <c r="EF39" s="291"/>
      <c r="EG39" s="291"/>
      <c r="EH39" s="291"/>
      <c r="EI39" s="291"/>
      <c r="EJ39" s="291"/>
      <c r="EK39" s="291"/>
      <c r="EL39" s="291"/>
      <c r="EM39" s="291"/>
      <c r="EN39" s="291"/>
      <c r="EO39" s="291"/>
      <c r="EP39" s="291"/>
      <c r="EQ39" s="291"/>
      <c r="ER39" s="291"/>
      <c r="ES39" s="291"/>
      <c r="ET39" s="291"/>
      <c r="EU39" s="291"/>
      <c r="EV39" s="291"/>
      <c r="EW39" s="291"/>
      <c r="EX39" s="291"/>
      <c r="EY39" s="291"/>
      <c r="EZ39" s="291"/>
      <c r="FA39" s="291"/>
      <c r="FB39" s="291"/>
      <c r="FC39" s="291"/>
      <c r="FD39" s="291"/>
      <c r="FE39" s="291"/>
      <c r="FF39" s="291"/>
    </row>
    <row r="40" spans="1:162" s="303" customFormat="1" ht="33.75" customHeight="1">
      <c r="A40" s="293" t="s">
        <v>295</v>
      </c>
      <c r="B40" s="296"/>
      <c r="C40" s="297">
        <v>0</v>
      </c>
      <c r="D40" s="297">
        <v>0</v>
      </c>
      <c r="E40" s="297">
        <v>0</v>
      </c>
      <c r="F40" s="297">
        <v>0</v>
      </c>
      <c r="G40" s="297">
        <v>630.28599999999994</v>
      </c>
      <c r="H40" s="297">
        <v>630.28599999999994</v>
      </c>
      <c r="I40" s="299"/>
      <c r="J40" s="299"/>
      <c r="K40" s="299"/>
      <c r="L40" s="299"/>
      <c r="M40" s="299"/>
      <c r="N40" s="299"/>
      <c r="O40" s="299"/>
      <c r="P40" s="299"/>
      <c r="Q40" s="299"/>
      <c r="R40" s="299"/>
      <c r="S40" s="299"/>
      <c r="T40" s="299"/>
      <c r="U40" s="299"/>
      <c r="V40" s="299"/>
      <c r="W40" s="299"/>
      <c r="X40" s="299"/>
      <c r="Y40" s="299"/>
      <c r="Z40" s="299"/>
      <c r="AA40" s="299"/>
      <c r="AB40" s="299"/>
      <c r="AC40" s="299"/>
      <c r="AD40" s="299"/>
      <c r="AE40" s="299"/>
      <c r="AF40" s="299"/>
      <c r="AG40" s="299"/>
      <c r="AH40" s="299"/>
      <c r="AI40" s="299"/>
      <c r="AJ40" s="299"/>
      <c r="AK40" s="299"/>
      <c r="AL40" s="299"/>
      <c r="AM40" s="299"/>
      <c r="AN40" s="299"/>
      <c r="AO40" s="299"/>
      <c r="AP40" s="299"/>
      <c r="AQ40" s="299"/>
      <c r="AR40" s="299"/>
      <c r="AS40" s="299"/>
      <c r="AT40" s="299"/>
      <c r="AU40" s="299"/>
      <c r="AV40" s="299"/>
      <c r="AW40" s="297">
        <v>414.81331</v>
      </c>
      <c r="AX40" s="297">
        <v>414.81331</v>
      </c>
      <c r="AY40" s="299"/>
      <c r="AZ40" s="299"/>
      <c r="BA40" s="300">
        <v>3</v>
      </c>
      <c r="BB40" s="300">
        <v>0</v>
      </c>
      <c r="BC40" s="300">
        <f>BD40</f>
        <v>1411.175</v>
      </c>
      <c r="BD40" s="300">
        <v>1411.175</v>
      </c>
      <c r="BE40" s="301">
        <f t="shared" si="8"/>
        <v>3.4019520733314943</v>
      </c>
      <c r="BF40" s="301">
        <f t="shared" si="9"/>
        <v>3.4019520733314943</v>
      </c>
      <c r="BG40" s="370"/>
      <c r="BH40" s="370"/>
      <c r="BI40" s="370"/>
      <c r="BJ40" s="370"/>
      <c r="BK40" s="370">
        <v>120</v>
      </c>
      <c r="BL40" s="370">
        <v>120</v>
      </c>
      <c r="BM40" s="301">
        <f t="shared" si="10"/>
        <v>2.5000000000000001E-2</v>
      </c>
      <c r="BN40" s="301">
        <f t="shared" si="11"/>
        <v>0</v>
      </c>
      <c r="BO40" s="301">
        <f t="shared" si="12"/>
        <v>4.759743989236633E-3</v>
      </c>
      <c r="BP40" s="301">
        <f t="shared" si="13"/>
        <v>0</v>
      </c>
      <c r="BQ40" s="302"/>
      <c r="BR40" s="302"/>
      <c r="BS40" s="302"/>
      <c r="BT40" s="302"/>
      <c r="BU40" s="302"/>
      <c r="BV40" s="302"/>
      <c r="BW40" s="302"/>
      <c r="BX40" s="302"/>
      <c r="BY40" s="302"/>
      <c r="BZ40" s="302"/>
      <c r="CA40" s="302"/>
      <c r="CB40" s="302"/>
      <c r="CC40" s="302"/>
      <c r="CD40" s="302"/>
      <c r="CE40" s="302"/>
      <c r="CF40" s="302"/>
      <c r="CG40" s="302"/>
      <c r="CH40" s="302"/>
      <c r="CI40" s="302"/>
      <c r="CJ40" s="302"/>
      <c r="CK40" s="302"/>
      <c r="CL40" s="302"/>
      <c r="CM40" s="302"/>
      <c r="CN40" s="302"/>
      <c r="CO40" s="302"/>
      <c r="CP40" s="302"/>
      <c r="CQ40" s="302"/>
      <c r="CR40" s="302"/>
      <c r="CS40" s="302"/>
      <c r="CT40" s="302"/>
      <c r="CU40" s="302"/>
      <c r="CV40" s="302"/>
      <c r="CW40" s="302"/>
      <c r="CX40" s="302"/>
      <c r="CY40" s="302"/>
      <c r="CZ40" s="302"/>
      <c r="DA40" s="302"/>
      <c r="DB40" s="302"/>
      <c r="DC40" s="302"/>
      <c r="DD40" s="302"/>
      <c r="DE40" s="302"/>
      <c r="DF40" s="302"/>
      <c r="DG40" s="302"/>
      <c r="DH40" s="302"/>
      <c r="DI40" s="302"/>
      <c r="DJ40" s="302"/>
      <c r="DK40" s="302"/>
      <c r="DL40" s="302"/>
      <c r="DM40" s="302"/>
      <c r="DN40" s="302"/>
      <c r="DO40" s="302"/>
      <c r="DP40" s="302"/>
      <c r="DQ40" s="302"/>
      <c r="DR40" s="302"/>
      <c r="DS40" s="302"/>
      <c r="DT40" s="302"/>
      <c r="DU40" s="302"/>
      <c r="DV40" s="302"/>
      <c r="DW40" s="302"/>
      <c r="DX40" s="302"/>
      <c r="DY40" s="302"/>
      <c r="DZ40" s="302"/>
      <c r="EA40" s="302"/>
      <c r="EB40" s="302"/>
      <c r="EC40" s="302"/>
      <c r="ED40" s="302"/>
      <c r="EE40" s="302"/>
      <c r="EF40" s="302"/>
      <c r="EG40" s="302"/>
      <c r="EH40" s="302"/>
      <c r="EI40" s="302"/>
      <c r="EJ40" s="302"/>
      <c r="EK40" s="302"/>
      <c r="EL40" s="302"/>
      <c r="EM40" s="302"/>
      <c r="EN40" s="302"/>
      <c r="EO40" s="302"/>
      <c r="EP40" s="302"/>
      <c r="EQ40" s="302"/>
      <c r="ER40" s="302"/>
      <c r="ES40" s="302"/>
      <c r="ET40" s="302"/>
      <c r="EU40" s="302"/>
      <c r="EV40" s="302"/>
      <c r="EW40" s="302"/>
      <c r="EX40" s="302"/>
      <c r="EY40" s="302"/>
      <c r="EZ40" s="302"/>
      <c r="FA40" s="302"/>
      <c r="FB40" s="302"/>
      <c r="FC40" s="302"/>
      <c r="FD40" s="302"/>
      <c r="FE40" s="302"/>
      <c r="FF40" s="302"/>
    </row>
    <row r="41" spans="1:162" s="292" customFormat="1" ht="15.75" customHeight="1">
      <c r="A41" s="463" t="s">
        <v>43</v>
      </c>
      <c r="B41" s="464"/>
      <c r="C41" s="288">
        <v>593</v>
      </c>
      <c r="D41" s="288">
        <v>-96</v>
      </c>
      <c r="E41" s="288">
        <v>239</v>
      </c>
      <c r="F41" s="288">
        <v>3</v>
      </c>
      <c r="G41" s="289">
        <v>167.34367</v>
      </c>
      <c r="H41" s="289">
        <v>3.9999899999999999</v>
      </c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  <c r="U41" s="290"/>
      <c r="V41" s="290"/>
      <c r="W41" s="290"/>
      <c r="X41" s="290"/>
      <c r="Y41" s="290"/>
      <c r="Z41" s="290"/>
      <c r="AA41" s="290"/>
      <c r="AB41" s="290"/>
      <c r="AC41" s="290"/>
      <c r="AD41" s="290"/>
      <c r="AE41" s="290"/>
      <c r="AF41" s="290"/>
      <c r="AG41" s="290"/>
      <c r="AH41" s="290"/>
      <c r="AI41" s="290"/>
      <c r="AJ41" s="290"/>
      <c r="AK41" s="290"/>
      <c r="AL41" s="290"/>
      <c r="AM41" s="290"/>
      <c r="AN41" s="290"/>
      <c r="AO41" s="290"/>
      <c r="AP41" s="290"/>
      <c r="AQ41" s="290"/>
      <c r="AR41" s="290"/>
      <c r="AS41" s="290"/>
      <c r="AT41" s="290"/>
      <c r="AU41" s="290"/>
      <c r="AV41" s="290"/>
      <c r="AW41" s="288">
        <v>38.869999999999997</v>
      </c>
      <c r="AX41" s="288">
        <v>2</v>
      </c>
      <c r="AY41" s="290"/>
      <c r="AZ41" s="290"/>
      <c r="BA41" s="289">
        <v>428.1</v>
      </c>
      <c r="BB41" s="289">
        <v>0</v>
      </c>
      <c r="BC41" s="289">
        <v>51.997</v>
      </c>
      <c r="BD41" s="289">
        <v>-3.9990000000000001</v>
      </c>
      <c r="BE41" s="280">
        <f t="shared" si="8"/>
        <v>1.3377154617957294</v>
      </c>
      <c r="BF41" s="280">
        <f t="shared" si="9"/>
        <v>-1.9995000000000001</v>
      </c>
      <c r="BG41" s="371">
        <f>'бюджет округа (района)'!BH26+'бюджеты поселений'!BH26</f>
        <v>0</v>
      </c>
      <c r="BH41" s="371">
        <f>'бюджет округа (района)'!BH26</f>
        <v>0</v>
      </c>
      <c r="BI41" s="371">
        <f>'бюджет округа (района)'!BI26+'бюджеты поселений'!BI26</f>
        <v>0</v>
      </c>
      <c r="BJ41" s="371">
        <f>'бюджет округа (района)'!BI26</f>
        <v>0</v>
      </c>
      <c r="BK41" s="371">
        <f t="shared" si="15"/>
        <v>428.1</v>
      </c>
      <c r="BL41" s="371">
        <f t="shared" si="16"/>
        <v>0</v>
      </c>
      <c r="BM41" s="280">
        <f t="shared" si="10"/>
        <v>1</v>
      </c>
      <c r="BN41" s="280" t="e">
        <f t="shared" si="11"/>
        <v>#DIV/0!</v>
      </c>
      <c r="BO41" s="280">
        <f t="shared" si="12"/>
        <v>2.5582085058849255</v>
      </c>
      <c r="BP41" s="280">
        <f t="shared" si="13"/>
        <v>0</v>
      </c>
      <c r="BQ41" s="291"/>
      <c r="BR41" s="291"/>
      <c r="BS41" s="291"/>
      <c r="BT41" s="291"/>
      <c r="BU41" s="291"/>
      <c r="BV41" s="291"/>
      <c r="BW41" s="291"/>
      <c r="BX41" s="291"/>
      <c r="BY41" s="291"/>
      <c r="BZ41" s="291"/>
      <c r="CA41" s="291"/>
      <c r="CB41" s="291"/>
      <c r="CC41" s="291"/>
      <c r="CD41" s="291"/>
      <c r="CE41" s="291"/>
      <c r="CF41" s="291"/>
      <c r="CG41" s="291"/>
      <c r="CH41" s="291"/>
      <c r="CI41" s="291"/>
      <c r="CJ41" s="291"/>
      <c r="CK41" s="291"/>
      <c r="CL41" s="291"/>
      <c r="CM41" s="291"/>
      <c r="CN41" s="291"/>
      <c r="CO41" s="291"/>
      <c r="CP41" s="291"/>
      <c r="CQ41" s="291"/>
      <c r="CR41" s="291"/>
      <c r="CS41" s="291"/>
      <c r="CT41" s="291"/>
      <c r="CU41" s="291"/>
      <c r="CV41" s="291"/>
      <c r="CW41" s="291"/>
      <c r="CX41" s="291"/>
      <c r="CY41" s="291"/>
      <c r="CZ41" s="291"/>
      <c r="DA41" s="291"/>
      <c r="DB41" s="291"/>
      <c r="DC41" s="291"/>
      <c r="DD41" s="291"/>
      <c r="DE41" s="291"/>
      <c r="DF41" s="291"/>
      <c r="DG41" s="291"/>
      <c r="DH41" s="291"/>
      <c r="DI41" s="291"/>
      <c r="DJ41" s="291"/>
      <c r="DK41" s="291"/>
      <c r="DL41" s="291"/>
      <c r="DM41" s="291"/>
      <c r="DN41" s="291"/>
      <c r="DO41" s="291"/>
      <c r="DP41" s="291"/>
      <c r="DQ41" s="291"/>
      <c r="DR41" s="291"/>
      <c r="DS41" s="291"/>
      <c r="DT41" s="291"/>
      <c r="DU41" s="291"/>
      <c r="DV41" s="291"/>
      <c r="DW41" s="291"/>
      <c r="DX41" s="291"/>
      <c r="DY41" s="291"/>
      <c r="DZ41" s="291"/>
      <c r="EA41" s="291"/>
      <c r="EB41" s="291"/>
      <c r="EC41" s="291"/>
      <c r="ED41" s="291"/>
      <c r="EE41" s="291"/>
      <c r="EF41" s="291"/>
      <c r="EG41" s="291"/>
      <c r="EH41" s="291"/>
      <c r="EI41" s="291"/>
      <c r="EJ41" s="291"/>
      <c r="EK41" s="291"/>
      <c r="EL41" s="291"/>
      <c r="EM41" s="291"/>
      <c r="EN41" s="291"/>
      <c r="EO41" s="291"/>
      <c r="EP41" s="291"/>
      <c r="EQ41" s="291"/>
      <c r="ER41" s="291"/>
      <c r="ES41" s="291"/>
      <c r="ET41" s="291"/>
      <c r="EU41" s="291"/>
      <c r="EV41" s="291"/>
      <c r="EW41" s="291"/>
      <c r="EX41" s="291"/>
      <c r="EY41" s="291"/>
      <c r="EZ41" s="291"/>
      <c r="FA41" s="291"/>
      <c r="FB41" s="291"/>
      <c r="FC41" s="291"/>
      <c r="FD41" s="291"/>
      <c r="FE41" s="291"/>
      <c r="FF41" s="291"/>
    </row>
    <row r="42" spans="1:162" s="287" customFormat="1" ht="17.25">
      <c r="A42" s="482" t="s">
        <v>44</v>
      </c>
      <c r="B42" s="483"/>
      <c r="C42" s="284">
        <f>C43+C51+C52+C53</f>
        <v>361379</v>
      </c>
      <c r="D42" s="284">
        <f t="shared" ref="D42" si="19">D43+D51+D52+D53</f>
        <v>355028</v>
      </c>
      <c r="E42" s="284">
        <f>E43+E51+E52+E53</f>
        <v>328439</v>
      </c>
      <c r="F42" s="284">
        <f t="shared" ref="F42:BB42" si="20">F43+F51+F52+F53</f>
        <v>326591</v>
      </c>
      <c r="G42" s="284">
        <f>G43+G51+G52+G53</f>
        <v>375605.89185000001</v>
      </c>
      <c r="H42" s="284">
        <f t="shared" si="20"/>
        <v>371384.89242999995</v>
      </c>
      <c r="I42" s="285">
        <f t="shared" si="20"/>
        <v>0</v>
      </c>
      <c r="J42" s="285">
        <f t="shared" si="20"/>
        <v>0</v>
      </c>
      <c r="K42" s="285">
        <f t="shared" si="20"/>
        <v>0</v>
      </c>
      <c r="L42" s="285">
        <f t="shared" si="20"/>
        <v>0</v>
      </c>
      <c r="M42" s="285">
        <f t="shared" si="20"/>
        <v>0</v>
      </c>
      <c r="N42" s="285">
        <f t="shared" si="20"/>
        <v>0</v>
      </c>
      <c r="O42" s="285">
        <f t="shared" si="20"/>
        <v>0</v>
      </c>
      <c r="P42" s="285">
        <f t="shared" si="20"/>
        <v>0</v>
      </c>
      <c r="Q42" s="285">
        <f t="shared" si="20"/>
        <v>0</v>
      </c>
      <c r="R42" s="285">
        <f t="shared" si="20"/>
        <v>0</v>
      </c>
      <c r="S42" s="285">
        <f t="shared" si="20"/>
        <v>0</v>
      </c>
      <c r="T42" s="285">
        <f t="shared" si="20"/>
        <v>0</v>
      </c>
      <c r="U42" s="285">
        <f t="shared" si="20"/>
        <v>0</v>
      </c>
      <c r="V42" s="285">
        <f t="shared" si="20"/>
        <v>0</v>
      </c>
      <c r="W42" s="285">
        <f t="shared" si="20"/>
        <v>0</v>
      </c>
      <c r="X42" s="285">
        <f t="shared" si="20"/>
        <v>0</v>
      </c>
      <c r="Y42" s="285">
        <f t="shared" si="20"/>
        <v>0</v>
      </c>
      <c r="Z42" s="285">
        <f t="shared" si="20"/>
        <v>0</v>
      </c>
      <c r="AA42" s="285">
        <f t="shared" si="20"/>
        <v>0</v>
      </c>
      <c r="AB42" s="285">
        <f t="shared" si="20"/>
        <v>0</v>
      </c>
      <c r="AC42" s="285">
        <f t="shared" si="20"/>
        <v>0</v>
      </c>
      <c r="AD42" s="285">
        <f t="shared" si="20"/>
        <v>0</v>
      </c>
      <c r="AE42" s="285">
        <f t="shared" si="20"/>
        <v>0</v>
      </c>
      <c r="AF42" s="285">
        <f t="shared" si="20"/>
        <v>0</v>
      </c>
      <c r="AG42" s="285">
        <f t="shared" si="20"/>
        <v>0</v>
      </c>
      <c r="AH42" s="285">
        <f t="shared" si="20"/>
        <v>0</v>
      </c>
      <c r="AI42" s="285">
        <f t="shared" si="20"/>
        <v>0</v>
      </c>
      <c r="AJ42" s="285">
        <f t="shared" si="20"/>
        <v>0</v>
      </c>
      <c r="AK42" s="285">
        <f t="shared" si="20"/>
        <v>0</v>
      </c>
      <c r="AL42" s="285">
        <f t="shared" si="20"/>
        <v>0</v>
      </c>
      <c r="AM42" s="285">
        <f t="shared" si="20"/>
        <v>0</v>
      </c>
      <c r="AN42" s="285">
        <f t="shared" si="20"/>
        <v>0</v>
      </c>
      <c r="AO42" s="285">
        <f t="shared" si="20"/>
        <v>0</v>
      </c>
      <c r="AP42" s="285">
        <f t="shared" si="20"/>
        <v>0</v>
      </c>
      <c r="AQ42" s="285">
        <f t="shared" si="20"/>
        <v>0</v>
      </c>
      <c r="AR42" s="285">
        <f t="shared" si="20"/>
        <v>0</v>
      </c>
      <c r="AS42" s="285">
        <f t="shared" si="20"/>
        <v>0</v>
      </c>
      <c r="AT42" s="285">
        <f t="shared" si="20"/>
        <v>0</v>
      </c>
      <c r="AU42" s="285">
        <f t="shared" si="20"/>
        <v>137090.4</v>
      </c>
      <c r="AV42" s="285">
        <f t="shared" si="20"/>
        <v>137090.4</v>
      </c>
      <c r="AW42" s="284">
        <f t="shared" si="20"/>
        <v>174962.60300000003</v>
      </c>
      <c r="AX42" s="284">
        <f t="shared" si="20"/>
        <v>173184.97800000003</v>
      </c>
      <c r="AY42" s="285">
        <f t="shared" si="20"/>
        <v>124268.26697</v>
      </c>
      <c r="AZ42" s="285">
        <f t="shared" si="20"/>
        <v>124268.26697</v>
      </c>
      <c r="BA42" s="284">
        <f t="shared" si="20"/>
        <v>341001.19799999997</v>
      </c>
      <c r="BB42" s="284">
        <f t="shared" si="20"/>
        <v>338916.55200000003</v>
      </c>
      <c r="BC42" s="284">
        <f t="shared" ref="BC42:BD42" si="21">BC43+BC51+BC52+BC53</f>
        <v>182361.49</v>
      </c>
      <c r="BD42" s="284">
        <f t="shared" si="21"/>
        <v>181969.2</v>
      </c>
      <c r="BE42" s="280">
        <f t="shared" si="8"/>
        <v>1.0422883911940883</v>
      </c>
      <c r="BF42" s="280">
        <f t="shared" si="9"/>
        <v>1.0507216162824466</v>
      </c>
      <c r="BG42" s="284" t="e">
        <f>BG44+BG47+BG51+#REF!+BG52+BG53</f>
        <v>#REF!</v>
      </c>
      <c r="BH42" s="284" t="e">
        <f>BH44+BH47+BH51+#REF!+BH52+BH53</f>
        <v>#REF!</v>
      </c>
      <c r="BI42" s="284" t="e">
        <f>BI44+BI47+BI51+#REF!+BI52+BI53</f>
        <v>#REF!</v>
      </c>
      <c r="BJ42" s="284" t="e">
        <f>BJ44+BJ47+BJ51+#REF!+BJ52+BJ53</f>
        <v>#REF!</v>
      </c>
      <c r="BK42" s="284">
        <f t="shared" ref="BK42:BL42" si="22">BK43+BK51+BK52+BK53</f>
        <v>341284.31699999998</v>
      </c>
      <c r="BL42" s="284">
        <f t="shared" si="22"/>
        <v>338845.40800000005</v>
      </c>
      <c r="BM42" s="280">
        <f t="shared" si="10"/>
        <v>0.9991704306764263</v>
      </c>
      <c r="BN42" s="280">
        <f t="shared" si="11"/>
        <v>1.0002099600535237</v>
      </c>
      <c r="BO42" s="280">
        <f t="shared" si="12"/>
        <v>0.90786967243895211</v>
      </c>
      <c r="BP42" s="280">
        <f t="shared" si="13"/>
        <v>0.91257495635442498</v>
      </c>
      <c r="BQ42" s="286"/>
      <c r="BR42" s="286"/>
      <c r="BS42" s="286"/>
      <c r="BT42" s="286"/>
      <c r="BU42" s="286"/>
      <c r="BV42" s="286"/>
      <c r="BW42" s="286"/>
      <c r="BX42" s="286"/>
      <c r="BY42" s="286"/>
      <c r="BZ42" s="286"/>
      <c r="CA42" s="286"/>
      <c r="CB42" s="286"/>
      <c r="CC42" s="286"/>
      <c r="CD42" s="286"/>
      <c r="CE42" s="286"/>
      <c r="CF42" s="286"/>
      <c r="CG42" s="286"/>
      <c r="CH42" s="286"/>
      <c r="CI42" s="286"/>
      <c r="CJ42" s="286"/>
      <c r="CK42" s="286"/>
      <c r="CL42" s="286"/>
      <c r="CM42" s="286"/>
      <c r="CN42" s="286"/>
      <c r="CO42" s="286"/>
      <c r="CP42" s="286"/>
      <c r="CQ42" s="286"/>
      <c r="CR42" s="286"/>
      <c r="CS42" s="286"/>
      <c r="CT42" s="286"/>
      <c r="CU42" s="286"/>
      <c r="CV42" s="286"/>
      <c r="CW42" s="286"/>
      <c r="CX42" s="286"/>
      <c r="CY42" s="286"/>
      <c r="CZ42" s="286"/>
      <c r="DA42" s="286"/>
      <c r="DB42" s="286"/>
      <c r="DC42" s="286"/>
      <c r="DD42" s="286"/>
      <c r="DE42" s="286"/>
      <c r="DF42" s="286"/>
      <c r="DG42" s="286"/>
      <c r="DH42" s="286"/>
      <c r="DI42" s="286"/>
      <c r="DJ42" s="286"/>
      <c r="DK42" s="286"/>
      <c r="DL42" s="286"/>
      <c r="DM42" s="286"/>
      <c r="DN42" s="286"/>
      <c r="DO42" s="286"/>
      <c r="DP42" s="286"/>
      <c r="DQ42" s="286"/>
      <c r="DR42" s="286"/>
      <c r="DS42" s="286"/>
      <c r="DT42" s="286"/>
      <c r="DU42" s="286"/>
      <c r="DV42" s="286"/>
      <c r="DW42" s="286"/>
      <c r="DX42" s="286"/>
      <c r="DY42" s="286"/>
      <c r="DZ42" s="286"/>
      <c r="EA42" s="286"/>
      <c r="EB42" s="286"/>
      <c r="EC42" s="286"/>
      <c r="ED42" s="286"/>
      <c r="EE42" s="286"/>
      <c r="EF42" s="286"/>
      <c r="EG42" s="286"/>
      <c r="EH42" s="286"/>
      <c r="EI42" s="286"/>
      <c r="EJ42" s="286"/>
      <c r="EK42" s="286"/>
      <c r="EL42" s="286"/>
      <c r="EM42" s="286"/>
      <c r="EN42" s="286"/>
      <c r="EO42" s="286"/>
      <c r="EP42" s="286"/>
      <c r="EQ42" s="286"/>
      <c r="ER42" s="286"/>
      <c r="ES42" s="286"/>
      <c r="ET42" s="286"/>
      <c r="EU42" s="286"/>
      <c r="EV42" s="286"/>
      <c r="EW42" s="286"/>
      <c r="EX42" s="286"/>
      <c r="EY42" s="286"/>
      <c r="EZ42" s="286"/>
      <c r="FA42" s="286"/>
      <c r="FB42" s="286"/>
      <c r="FC42" s="286"/>
      <c r="FD42" s="286"/>
      <c r="FE42" s="286"/>
      <c r="FF42" s="286"/>
    </row>
    <row r="43" spans="1:162" s="287" customFormat="1" ht="17.25">
      <c r="A43" s="482" t="s">
        <v>186</v>
      </c>
      <c r="B43" s="483"/>
      <c r="C43" s="284">
        <f>SUM(C44:C50)</f>
        <v>136646</v>
      </c>
      <c r="D43" s="284">
        <f t="shared" ref="D43" si="23">SUM(D44:D50)</f>
        <v>137034</v>
      </c>
      <c r="E43" s="284">
        <f>SUM(E44:E50)</f>
        <v>158223</v>
      </c>
      <c r="F43" s="284">
        <f t="shared" ref="F43:BB43" si="24">SUM(F44:F50)</f>
        <v>158600</v>
      </c>
      <c r="G43" s="284">
        <f t="shared" si="24"/>
        <v>144075.1</v>
      </c>
      <c r="H43" s="284">
        <f t="shared" si="24"/>
        <v>144075.1</v>
      </c>
      <c r="I43" s="285">
        <f t="shared" si="24"/>
        <v>0</v>
      </c>
      <c r="J43" s="285">
        <f t="shared" si="24"/>
        <v>0</v>
      </c>
      <c r="K43" s="285">
        <f t="shared" si="24"/>
        <v>0</v>
      </c>
      <c r="L43" s="285">
        <f t="shared" si="24"/>
        <v>0</v>
      </c>
      <c r="M43" s="285">
        <f t="shared" si="24"/>
        <v>0</v>
      </c>
      <c r="N43" s="285">
        <f t="shared" si="24"/>
        <v>0</v>
      </c>
      <c r="O43" s="285">
        <f t="shared" si="24"/>
        <v>0</v>
      </c>
      <c r="P43" s="285">
        <f t="shared" si="24"/>
        <v>0</v>
      </c>
      <c r="Q43" s="285">
        <f t="shared" si="24"/>
        <v>0</v>
      </c>
      <c r="R43" s="285">
        <f t="shared" si="24"/>
        <v>0</v>
      </c>
      <c r="S43" s="285">
        <f t="shared" si="24"/>
        <v>0</v>
      </c>
      <c r="T43" s="285">
        <f t="shared" si="24"/>
        <v>0</v>
      </c>
      <c r="U43" s="285">
        <f t="shared" si="24"/>
        <v>0</v>
      </c>
      <c r="V43" s="285">
        <f t="shared" si="24"/>
        <v>0</v>
      </c>
      <c r="W43" s="285">
        <f t="shared" si="24"/>
        <v>0</v>
      </c>
      <c r="X43" s="285">
        <f t="shared" si="24"/>
        <v>0</v>
      </c>
      <c r="Y43" s="285">
        <f t="shared" si="24"/>
        <v>0</v>
      </c>
      <c r="Z43" s="285">
        <f t="shared" si="24"/>
        <v>0</v>
      </c>
      <c r="AA43" s="285">
        <f t="shared" si="24"/>
        <v>0</v>
      </c>
      <c r="AB43" s="285">
        <f t="shared" si="24"/>
        <v>0</v>
      </c>
      <c r="AC43" s="285">
        <f t="shared" si="24"/>
        <v>0</v>
      </c>
      <c r="AD43" s="285">
        <f t="shared" si="24"/>
        <v>0</v>
      </c>
      <c r="AE43" s="285">
        <f t="shared" si="24"/>
        <v>0</v>
      </c>
      <c r="AF43" s="285">
        <f t="shared" si="24"/>
        <v>0</v>
      </c>
      <c r="AG43" s="285">
        <f t="shared" si="24"/>
        <v>0</v>
      </c>
      <c r="AH43" s="285">
        <f t="shared" si="24"/>
        <v>0</v>
      </c>
      <c r="AI43" s="285">
        <f t="shared" si="24"/>
        <v>0</v>
      </c>
      <c r="AJ43" s="285">
        <f t="shared" si="24"/>
        <v>0</v>
      </c>
      <c r="AK43" s="285">
        <f t="shared" si="24"/>
        <v>0</v>
      </c>
      <c r="AL43" s="285">
        <f t="shared" si="24"/>
        <v>0</v>
      </c>
      <c r="AM43" s="285">
        <f t="shared" si="24"/>
        <v>0</v>
      </c>
      <c r="AN43" s="285">
        <f t="shared" si="24"/>
        <v>0</v>
      </c>
      <c r="AO43" s="285">
        <f t="shared" si="24"/>
        <v>0</v>
      </c>
      <c r="AP43" s="285">
        <f t="shared" si="24"/>
        <v>0</v>
      </c>
      <c r="AQ43" s="285">
        <f t="shared" si="24"/>
        <v>0</v>
      </c>
      <c r="AR43" s="285">
        <f t="shared" si="24"/>
        <v>0</v>
      </c>
      <c r="AS43" s="285">
        <f t="shared" si="24"/>
        <v>0</v>
      </c>
      <c r="AT43" s="285">
        <f t="shared" si="24"/>
        <v>0</v>
      </c>
      <c r="AU43" s="285">
        <f t="shared" si="24"/>
        <v>137090.4</v>
      </c>
      <c r="AV43" s="285">
        <f t="shared" si="24"/>
        <v>137090.4</v>
      </c>
      <c r="AW43" s="284">
        <f t="shared" si="24"/>
        <v>78347.024999999994</v>
      </c>
      <c r="AX43" s="284">
        <f>AW43</f>
        <v>78347.024999999994</v>
      </c>
      <c r="AY43" s="285">
        <f t="shared" si="24"/>
        <v>0</v>
      </c>
      <c r="AZ43" s="285">
        <f t="shared" si="24"/>
        <v>0</v>
      </c>
      <c r="BA43" s="284">
        <f t="shared" si="24"/>
        <v>126918.7</v>
      </c>
      <c r="BB43" s="284">
        <f t="shared" si="24"/>
        <v>127278.7</v>
      </c>
      <c r="BC43" s="284">
        <f>SUM(BC44:BC50)</f>
        <v>73520.684999999983</v>
      </c>
      <c r="BD43" s="284">
        <f t="shared" ref="BD43" si="25">SUM(BD44:BD50)</f>
        <v>73520.684999999983</v>
      </c>
      <c r="BE43" s="280">
        <f t="shared" si="8"/>
        <v>0.93839791619400981</v>
      </c>
      <c r="BF43" s="280">
        <f t="shared" si="9"/>
        <v>0.93839791619400981</v>
      </c>
      <c r="BG43" s="284"/>
      <c r="BH43" s="284"/>
      <c r="BI43" s="284"/>
      <c r="BJ43" s="284"/>
      <c r="BK43" s="284">
        <f t="shared" ref="BK43:BL43" si="26">SUM(BK44:BK50)</f>
        <v>126918.7</v>
      </c>
      <c r="BL43" s="284">
        <f t="shared" si="26"/>
        <v>127278.7</v>
      </c>
      <c r="BM43" s="280">
        <f t="shared" si="10"/>
        <v>1</v>
      </c>
      <c r="BN43" s="280">
        <f t="shared" si="11"/>
        <v>1</v>
      </c>
      <c r="BO43" s="280">
        <f t="shared" si="12"/>
        <v>0.88092043663339459</v>
      </c>
      <c r="BP43" s="280">
        <f t="shared" si="13"/>
        <v>0.88341913349357382</v>
      </c>
      <c r="BQ43" s="286"/>
      <c r="BR43" s="286"/>
      <c r="BS43" s="286"/>
      <c r="BT43" s="286"/>
      <c r="BU43" s="286"/>
      <c r="BV43" s="286"/>
      <c r="BW43" s="286"/>
      <c r="BX43" s="286"/>
      <c r="BY43" s="286"/>
      <c r="BZ43" s="286"/>
      <c r="CA43" s="286"/>
      <c r="CB43" s="286"/>
      <c r="CC43" s="286"/>
      <c r="CD43" s="286"/>
      <c r="CE43" s="286"/>
      <c r="CF43" s="286"/>
      <c r="CG43" s="286"/>
      <c r="CH43" s="286"/>
      <c r="CI43" s="286"/>
      <c r="CJ43" s="286"/>
      <c r="CK43" s="286"/>
      <c r="CL43" s="286"/>
      <c r="CM43" s="286"/>
      <c r="CN43" s="286"/>
      <c r="CO43" s="286"/>
      <c r="CP43" s="286"/>
      <c r="CQ43" s="286"/>
      <c r="CR43" s="286"/>
      <c r="CS43" s="286"/>
      <c r="CT43" s="286"/>
      <c r="CU43" s="286"/>
      <c r="CV43" s="286"/>
      <c r="CW43" s="286"/>
      <c r="CX43" s="286"/>
      <c r="CY43" s="286"/>
      <c r="CZ43" s="286"/>
      <c r="DA43" s="286"/>
      <c r="DB43" s="286"/>
      <c r="DC43" s="286"/>
      <c r="DD43" s="286"/>
      <c r="DE43" s="286"/>
      <c r="DF43" s="286"/>
      <c r="DG43" s="286"/>
      <c r="DH43" s="286"/>
      <c r="DI43" s="286"/>
      <c r="DJ43" s="286"/>
      <c r="DK43" s="286"/>
      <c r="DL43" s="286"/>
      <c r="DM43" s="286"/>
      <c r="DN43" s="286"/>
      <c r="DO43" s="286"/>
      <c r="DP43" s="286"/>
      <c r="DQ43" s="286"/>
      <c r="DR43" s="286"/>
      <c r="DS43" s="286"/>
      <c r="DT43" s="286"/>
      <c r="DU43" s="286"/>
      <c r="DV43" s="286"/>
      <c r="DW43" s="286"/>
      <c r="DX43" s="286"/>
      <c r="DY43" s="286"/>
      <c r="DZ43" s="286"/>
      <c r="EA43" s="286"/>
      <c r="EB43" s="286"/>
      <c r="EC43" s="286"/>
      <c r="ED43" s="286"/>
      <c r="EE43" s="286"/>
      <c r="EF43" s="286"/>
      <c r="EG43" s="286"/>
      <c r="EH43" s="286"/>
      <c r="EI43" s="286"/>
      <c r="EJ43" s="286"/>
      <c r="EK43" s="286"/>
      <c r="EL43" s="286"/>
      <c r="EM43" s="286"/>
      <c r="EN43" s="286"/>
      <c r="EO43" s="286"/>
      <c r="EP43" s="286"/>
      <c r="EQ43" s="286"/>
      <c r="ER43" s="286"/>
      <c r="ES43" s="286"/>
      <c r="ET43" s="286"/>
      <c r="EU43" s="286"/>
      <c r="EV43" s="286"/>
      <c r="EW43" s="286"/>
      <c r="EX43" s="286"/>
      <c r="EY43" s="286"/>
      <c r="EZ43" s="286"/>
      <c r="FA43" s="286"/>
      <c r="FB43" s="286"/>
      <c r="FC43" s="286"/>
      <c r="FD43" s="286"/>
      <c r="FE43" s="286"/>
      <c r="FF43" s="286"/>
    </row>
    <row r="44" spans="1:162" ht="18" customHeight="1">
      <c r="A44" s="463" t="s">
        <v>190</v>
      </c>
      <c r="B44" s="464"/>
      <c r="C44" s="288">
        <v>62390</v>
      </c>
      <c r="D44" s="288">
        <v>62390</v>
      </c>
      <c r="E44" s="288">
        <f>116723+8660</f>
        <v>125383</v>
      </c>
      <c r="F44" s="288">
        <f>116723+8660</f>
        <v>125383</v>
      </c>
      <c r="G44" s="289">
        <v>122346</v>
      </c>
      <c r="H44" s="289">
        <v>122346</v>
      </c>
      <c r="I44" s="295"/>
      <c r="J44" s="295"/>
      <c r="K44" s="295"/>
      <c r="L44" s="295"/>
      <c r="M44" s="295"/>
      <c r="N44" s="295"/>
      <c r="O44" s="295"/>
      <c r="P44" s="295"/>
      <c r="Q44" s="295"/>
      <c r="R44" s="295"/>
      <c r="S44" s="295"/>
      <c r="T44" s="295"/>
      <c r="U44" s="295"/>
      <c r="V44" s="295"/>
      <c r="W44" s="295"/>
      <c r="X44" s="295"/>
      <c r="Y44" s="295"/>
      <c r="Z44" s="295"/>
      <c r="AA44" s="295"/>
      <c r="AB44" s="295"/>
      <c r="AC44" s="295"/>
      <c r="AD44" s="295"/>
      <c r="AE44" s="295"/>
      <c r="AF44" s="295"/>
      <c r="AG44" s="295"/>
      <c r="AH44" s="295"/>
      <c r="AI44" s="295"/>
      <c r="AJ44" s="295"/>
      <c r="AK44" s="295"/>
      <c r="AL44" s="295"/>
      <c r="AM44" s="295"/>
      <c r="AN44" s="295"/>
      <c r="AO44" s="295"/>
      <c r="AP44" s="295"/>
      <c r="AQ44" s="295"/>
      <c r="AR44" s="295"/>
      <c r="AS44" s="295"/>
      <c r="AT44" s="295"/>
      <c r="AU44" s="304">
        <v>122346</v>
      </c>
      <c r="AV44" s="304">
        <v>122346</v>
      </c>
      <c r="AW44" s="288">
        <v>71365</v>
      </c>
      <c r="AX44" s="288">
        <v>71365</v>
      </c>
      <c r="AY44" s="290"/>
      <c r="AZ44" s="290"/>
      <c r="BA44" s="289">
        <v>116229</v>
      </c>
      <c r="BB44" s="289">
        <v>116229</v>
      </c>
      <c r="BC44" s="395">
        <v>67798.679999999993</v>
      </c>
      <c r="BD44" s="395">
        <v>67798.679999999993</v>
      </c>
      <c r="BE44" s="280">
        <f t="shared" si="8"/>
        <v>0.95002704406922156</v>
      </c>
      <c r="BF44" s="280">
        <f t="shared" si="9"/>
        <v>0.95002704406922156</v>
      </c>
      <c r="BG44" s="371">
        <f>'бюджет округа (района)'!BH28+'бюджеты поселений'!BH28</f>
        <v>0</v>
      </c>
      <c r="BH44" s="371">
        <f>'бюджет округа (района)'!BH28</f>
        <v>0</v>
      </c>
      <c r="BI44" s="371">
        <f>'бюджет округа (района)'!BI28+'бюджеты поселений'!BI28</f>
        <v>0</v>
      </c>
      <c r="BJ44" s="371">
        <f>'бюджет округа (района)'!BI28</f>
        <v>0</v>
      </c>
      <c r="BK44" s="371">
        <f t="shared" ref="BK44" si="27">BA44</f>
        <v>116229</v>
      </c>
      <c r="BL44" s="371">
        <f t="shared" ref="BL44" si="28">BB44</f>
        <v>116229</v>
      </c>
      <c r="BM44" s="280">
        <f t="shared" si="10"/>
        <v>1</v>
      </c>
      <c r="BN44" s="280">
        <f t="shared" si="11"/>
        <v>1</v>
      </c>
      <c r="BO44" s="280">
        <f t="shared" si="12"/>
        <v>0.95000245206218425</v>
      </c>
      <c r="BP44" s="280">
        <f t="shared" si="13"/>
        <v>0.95000245206218425</v>
      </c>
    </row>
    <row r="45" spans="1:162" ht="18" customHeight="1">
      <c r="A45" s="480" t="s">
        <v>296</v>
      </c>
      <c r="B45" s="481"/>
      <c r="C45" s="288">
        <v>19239</v>
      </c>
      <c r="D45" s="288">
        <v>19239</v>
      </c>
      <c r="E45" s="288">
        <v>4836</v>
      </c>
      <c r="F45" s="288">
        <v>4836</v>
      </c>
      <c r="G45" s="288">
        <v>9540.4</v>
      </c>
      <c r="H45" s="288">
        <v>9540.4</v>
      </c>
      <c r="I45" s="295"/>
      <c r="J45" s="295"/>
      <c r="K45" s="295"/>
      <c r="L45" s="295"/>
      <c r="M45" s="295"/>
      <c r="N45" s="295"/>
      <c r="O45" s="295"/>
      <c r="P45" s="295"/>
      <c r="Q45" s="295"/>
      <c r="R45" s="295"/>
      <c r="S45" s="295"/>
      <c r="T45" s="295"/>
      <c r="U45" s="295"/>
      <c r="V45" s="295"/>
      <c r="W45" s="295"/>
      <c r="X45" s="295"/>
      <c r="Y45" s="295"/>
      <c r="Z45" s="295"/>
      <c r="AA45" s="295"/>
      <c r="AB45" s="295"/>
      <c r="AC45" s="295"/>
      <c r="AD45" s="295"/>
      <c r="AE45" s="295"/>
      <c r="AF45" s="295"/>
      <c r="AG45" s="295"/>
      <c r="AH45" s="295"/>
      <c r="AI45" s="295"/>
      <c r="AJ45" s="295"/>
      <c r="AK45" s="295"/>
      <c r="AL45" s="295"/>
      <c r="AM45" s="295"/>
      <c r="AN45" s="295"/>
      <c r="AO45" s="295"/>
      <c r="AP45" s="295"/>
      <c r="AQ45" s="295"/>
      <c r="AR45" s="295"/>
      <c r="AS45" s="295"/>
      <c r="AT45" s="295"/>
      <c r="AU45" s="295">
        <v>9540.4</v>
      </c>
      <c r="AV45" s="295">
        <v>9540.4</v>
      </c>
      <c r="AW45" s="288">
        <v>0</v>
      </c>
      <c r="AX45" s="288">
        <v>0</v>
      </c>
      <c r="AY45" s="295">
        <v>0</v>
      </c>
      <c r="AZ45" s="295">
        <v>0</v>
      </c>
      <c r="BA45" s="288">
        <v>1492.2</v>
      </c>
      <c r="BB45" s="288">
        <v>1492.2</v>
      </c>
      <c r="BC45" s="288">
        <v>1492.2</v>
      </c>
      <c r="BD45" s="288">
        <v>1492.2</v>
      </c>
      <c r="BE45" s="280">
        <f t="shared" si="8"/>
        <v>1</v>
      </c>
      <c r="BF45" s="280">
        <f t="shared" si="9"/>
        <v>1</v>
      </c>
      <c r="BG45" s="371">
        <f>'бюджет округа (района)'!BH29+'бюджеты поселений'!BH29</f>
        <v>0</v>
      </c>
      <c r="BH45" s="371">
        <f>'бюджет округа (района)'!BH29</f>
        <v>0</v>
      </c>
      <c r="BI45" s="371">
        <f>'бюджет округа (района)'!BI29+'бюджеты поселений'!BI29</f>
        <v>0</v>
      </c>
      <c r="BJ45" s="371">
        <f>'бюджет округа (района)'!BI29</f>
        <v>0</v>
      </c>
      <c r="BK45" s="371">
        <f t="shared" ref="BK45:BK53" si="29">BA45</f>
        <v>1492.2</v>
      </c>
      <c r="BL45" s="371">
        <f t="shared" ref="BL45:BL53" si="30">BB45</f>
        <v>1492.2</v>
      </c>
      <c r="BM45" s="280">
        <f t="shared" si="10"/>
        <v>1</v>
      </c>
      <c r="BN45" s="280">
        <f t="shared" si="11"/>
        <v>1</v>
      </c>
      <c r="BO45" s="280">
        <f t="shared" si="12"/>
        <v>0.15640853632971366</v>
      </c>
      <c r="BP45" s="280">
        <f t="shared" si="13"/>
        <v>0.15640853632971366</v>
      </c>
    </row>
    <row r="46" spans="1:162" ht="18" customHeight="1">
      <c r="A46" s="360" t="s">
        <v>297</v>
      </c>
      <c r="B46" s="361"/>
      <c r="C46" s="288">
        <v>2717</v>
      </c>
      <c r="D46" s="288">
        <v>2717</v>
      </c>
      <c r="E46" s="288">
        <v>2801</v>
      </c>
      <c r="F46" s="288">
        <v>2801</v>
      </c>
      <c r="G46" s="288">
        <v>5204</v>
      </c>
      <c r="H46" s="288">
        <v>5204</v>
      </c>
      <c r="I46" s="295"/>
      <c r="J46" s="295"/>
      <c r="K46" s="295"/>
      <c r="L46" s="295"/>
      <c r="M46" s="295"/>
      <c r="N46" s="295"/>
      <c r="O46" s="295"/>
      <c r="P46" s="295"/>
      <c r="Q46" s="295"/>
      <c r="R46" s="295"/>
      <c r="S46" s="295"/>
      <c r="T46" s="295"/>
      <c r="U46" s="295"/>
      <c r="V46" s="295"/>
      <c r="W46" s="295"/>
      <c r="X46" s="295"/>
      <c r="Y46" s="295"/>
      <c r="Z46" s="295"/>
      <c r="AA46" s="295"/>
      <c r="AB46" s="295"/>
      <c r="AC46" s="295"/>
      <c r="AD46" s="295"/>
      <c r="AE46" s="295"/>
      <c r="AF46" s="295"/>
      <c r="AG46" s="295"/>
      <c r="AH46" s="295"/>
      <c r="AI46" s="295"/>
      <c r="AJ46" s="295"/>
      <c r="AK46" s="295"/>
      <c r="AL46" s="295"/>
      <c r="AM46" s="295"/>
      <c r="AN46" s="295"/>
      <c r="AO46" s="295"/>
      <c r="AP46" s="295"/>
      <c r="AQ46" s="295"/>
      <c r="AR46" s="295"/>
      <c r="AS46" s="295"/>
      <c r="AT46" s="295"/>
      <c r="AU46" s="295">
        <v>5204</v>
      </c>
      <c r="AV46" s="295">
        <v>5204</v>
      </c>
      <c r="AW46" s="288">
        <v>3031</v>
      </c>
      <c r="AX46" s="288">
        <v>3031</v>
      </c>
      <c r="AY46" s="290"/>
      <c r="AZ46" s="290"/>
      <c r="BA46" s="371">
        <v>6424</v>
      </c>
      <c r="BB46" s="371">
        <v>6424</v>
      </c>
      <c r="BC46" s="371">
        <v>3210</v>
      </c>
      <c r="BD46" s="371">
        <v>3210</v>
      </c>
      <c r="BE46" s="280">
        <f t="shared" si="8"/>
        <v>1.0590564170240844</v>
      </c>
      <c r="BF46" s="280">
        <f t="shared" si="9"/>
        <v>1.0590564170240844</v>
      </c>
      <c r="BG46" s="371"/>
      <c r="BH46" s="371"/>
      <c r="BI46" s="371"/>
      <c r="BJ46" s="371"/>
      <c r="BK46" s="371">
        <f t="shared" si="29"/>
        <v>6424</v>
      </c>
      <c r="BL46" s="371">
        <f t="shared" si="30"/>
        <v>6424</v>
      </c>
      <c r="BM46" s="280">
        <f t="shared" si="10"/>
        <v>1</v>
      </c>
      <c r="BN46" s="280">
        <f t="shared" si="11"/>
        <v>1</v>
      </c>
      <c r="BO46" s="280">
        <f t="shared" si="12"/>
        <v>1.2344350499615679</v>
      </c>
      <c r="BP46" s="280">
        <f t="shared" si="13"/>
        <v>1.2344350499615679</v>
      </c>
    </row>
    <row r="47" spans="1:162" ht="18" customHeight="1">
      <c r="A47" s="463" t="s">
        <v>193</v>
      </c>
      <c r="B47" s="464"/>
      <c r="C47" s="288">
        <v>14000</v>
      </c>
      <c r="D47" s="288">
        <v>14000</v>
      </c>
      <c r="E47" s="288">
        <v>0</v>
      </c>
      <c r="F47" s="288">
        <v>0</v>
      </c>
      <c r="G47" s="288">
        <v>0</v>
      </c>
      <c r="H47" s="288">
        <v>0</v>
      </c>
      <c r="I47" s="295"/>
      <c r="J47" s="295"/>
      <c r="K47" s="295"/>
      <c r="L47" s="295"/>
      <c r="M47" s="295"/>
      <c r="N47" s="295"/>
      <c r="O47" s="295"/>
      <c r="P47" s="295"/>
      <c r="Q47" s="295"/>
      <c r="R47" s="295"/>
      <c r="S47" s="295"/>
      <c r="T47" s="295"/>
      <c r="U47" s="295"/>
      <c r="V47" s="295"/>
      <c r="W47" s="295"/>
      <c r="X47" s="295"/>
      <c r="Y47" s="295"/>
      <c r="Z47" s="295"/>
      <c r="AA47" s="295"/>
      <c r="AB47" s="295"/>
      <c r="AC47" s="295"/>
      <c r="AD47" s="295"/>
      <c r="AE47" s="295"/>
      <c r="AF47" s="295"/>
      <c r="AG47" s="295"/>
      <c r="AH47" s="295"/>
      <c r="AI47" s="295"/>
      <c r="AJ47" s="295"/>
      <c r="AK47" s="295"/>
      <c r="AL47" s="295"/>
      <c r="AM47" s="295"/>
      <c r="AN47" s="295"/>
      <c r="AO47" s="295"/>
      <c r="AP47" s="295"/>
      <c r="AQ47" s="295"/>
      <c r="AR47" s="295"/>
      <c r="AS47" s="295"/>
      <c r="AT47" s="295"/>
      <c r="AU47" s="295">
        <v>0</v>
      </c>
      <c r="AV47" s="295">
        <v>0</v>
      </c>
      <c r="AW47" s="288">
        <v>0</v>
      </c>
      <c r="AX47" s="288">
        <v>0</v>
      </c>
      <c r="AY47" s="290">
        <v>0</v>
      </c>
      <c r="AZ47" s="290">
        <v>0</v>
      </c>
      <c r="BA47" s="371">
        <v>0</v>
      </c>
      <c r="BB47" s="371">
        <v>0</v>
      </c>
      <c r="BC47" s="371">
        <v>0</v>
      </c>
      <c r="BD47" s="371">
        <v>0</v>
      </c>
      <c r="BE47" s="280">
        <f t="shared" si="8"/>
        <v>1</v>
      </c>
      <c r="BF47" s="280">
        <f t="shared" si="9"/>
        <v>1</v>
      </c>
      <c r="BG47" s="371">
        <f>'бюджет округа (района)'!BH29+'бюджеты поселений'!BH29</f>
        <v>0</v>
      </c>
      <c r="BH47" s="371">
        <f>'бюджет округа (района)'!BH29</f>
        <v>0</v>
      </c>
      <c r="BI47" s="371">
        <f>'бюджет округа (района)'!BI29+'бюджеты поселений'!BI29</f>
        <v>0</v>
      </c>
      <c r="BJ47" s="371">
        <f>'бюджет округа (района)'!BI29</f>
        <v>0</v>
      </c>
      <c r="BK47" s="371">
        <f t="shared" si="29"/>
        <v>0</v>
      </c>
      <c r="BL47" s="371">
        <f t="shared" si="30"/>
        <v>0</v>
      </c>
      <c r="BM47" s="280" t="e">
        <f t="shared" si="10"/>
        <v>#DIV/0!</v>
      </c>
      <c r="BN47" s="280" t="e">
        <f t="shared" si="11"/>
        <v>#DIV/0!</v>
      </c>
      <c r="BO47" s="280" t="e">
        <f t="shared" si="12"/>
        <v>#DIV/0!</v>
      </c>
      <c r="BP47" s="280" t="e">
        <f t="shared" si="13"/>
        <v>#DIV/0!</v>
      </c>
    </row>
    <row r="48" spans="1:162" ht="18" customHeight="1">
      <c r="A48" s="362" t="s">
        <v>246</v>
      </c>
      <c r="B48" s="363"/>
      <c r="C48" s="297"/>
      <c r="D48" s="297"/>
      <c r="E48" s="297">
        <v>0</v>
      </c>
      <c r="F48" s="297">
        <v>0</v>
      </c>
      <c r="G48" s="297">
        <v>219</v>
      </c>
      <c r="H48" s="297">
        <v>219</v>
      </c>
      <c r="I48" s="295"/>
      <c r="J48" s="295"/>
      <c r="K48" s="295"/>
      <c r="L48" s="295"/>
      <c r="M48" s="295"/>
      <c r="N48" s="295"/>
      <c r="O48" s="295"/>
      <c r="P48" s="295"/>
      <c r="Q48" s="295"/>
      <c r="R48" s="295"/>
      <c r="S48" s="295"/>
      <c r="T48" s="295"/>
      <c r="U48" s="295"/>
      <c r="V48" s="295"/>
      <c r="W48" s="295"/>
      <c r="X48" s="295"/>
      <c r="Y48" s="295"/>
      <c r="Z48" s="295"/>
      <c r="AA48" s="295"/>
      <c r="AB48" s="295"/>
      <c r="AC48" s="295"/>
      <c r="AD48" s="295"/>
      <c r="AE48" s="295"/>
      <c r="AF48" s="295"/>
      <c r="AG48" s="295"/>
      <c r="AH48" s="295"/>
      <c r="AI48" s="295"/>
      <c r="AJ48" s="295"/>
      <c r="AK48" s="295"/>
      <c r="AL48" s="295"/>
      <c r="AM48" s="295"/>
      <c r="AN48" s="295"/>
      <c r="AO48" s="295"/>
      <c r="AP48" s="295"/>
      <c r="AQ48" s="295"/>
      <c r="AR48" s="295"/>
      <c r="AS48" s="295"/>
      <c r="AT48" s="295"/>
      <c r="AU48" s="295"/>
      <c r="AV48" s="295"/>
      <c r="AW48" s="355">
        <v>0</v>
      </c>
      <c r="AX48" s="355">
        <v>0</v>
      </c>
      <c r="AY48" s="290">
        <v>0</v>
      </c>
      <c r="AZ48" s="290">
        <v>0</v>
      </c>
      <c r="BA48" s="371">
        <v>0</v>
      </c>
      <c r="BB48" s="371">
        <v>0</v>
      </c>
      <c r="BC48" s="371">
        <v>0</v>
      </c>
      <c r="BD48" s="371">
        <v>0</v>
      </c>
      <c r="BE48" s="280">
        <f t="shared" si="8"/>
        <v>1</v>
      </c>
      <c r="BF48" s="280">
        <f t="shared" si="9"/>
        <v>1</v>
      </c>
      <c r="BG48" s="371"/>
      <c r="BH48" s="371"/>
      <c r="BI48" s="371"/>
      <c r="BJ48" s="371"/>
      <c r="BK48" s="371">
        <f t="shared" si="29"/>
        <v>0</v>
      </c>
      <c r="BL48" s="371">
        <f t="shared" si="30"/>
        <v>0</v>
      </c>
      <c r="BM48" s="280" t="e">
        <f t="shared" si="10"/>
        <v>#DIV/0!</v>
      </c>
      <c r="BN48" s="280" t="e">
        <f t="shared" si="11"/>
        <v>#DIV/0!</v>
      </c>
      <c r="BO48" s="280">
        <f t="shared" si="12"/>
        <v>0</v>
      </c>
      <c r="BP48" s="280">
        <f t="shared" si="13"/>
        <v>0</v>
      </c>
    </row>
    <row r="49" spans="1:162" ht="54" customHeight="1">
      <c r="A49" s="360" t="s">
        <v>298</v>
      </c>
      <c r="B49" s="353"/>
      <c r="C49" s="288">
        <v>38300</v>
      </c>
      <c r="D49" s="288">
        <v>38300</v>
      </c>
      <c r="E49" s="288">
        <v>25203</v>
      </c>
      <c r="F49" s="288">
        <v>25203</v>
      </c>
      <c r="G49" s="305">
        <v>6765.7</v>
      </c>
      <c r="H49" s="305">
        <v>6765.7</v>
      </c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  <c r="U49" s="290"/>
      <c r="V49" s="290"/>
      <c r="W49" s="290"/>
      <c r="X49" s="290"/>
      <c r="Y49" s="290"/>
      <c r="Z49" s="290"/>
      <c r="AA49" s="290"/>
      <c r="AB49" s="290"/>
      <c r="AC49" s="290"/>
      <c r="AD49" s="290"/>
      <c r="AE49" s="290"/>
      <c r="AF49" s="290"/>
      <c r="AG49" s="290"/>
      <c r="AH49" s="290"/>
      <c r="AI49" s="290"/>
      <c r="AJ49" s="290"/>
      <c r="AK49" s="290"/>
      <c r="AL49" s="290"/>
      <c r="AM49" s="290"/>
      <c r="AN49" s="290"/>
      <c r="AO49" s="290"/>
      <c r="AP49" s="290"/>
      <c r="AQ49" s="290"/>
      <c r="AR49" s="290"/>
      <c r="AS49" s="290"/>
      <c r="AT49" s="290"/>
      <c r="AU49" s="290"/>
      <c r="AV49" s="290"/>
      <c r="AW49" s="288">
        <v>3951.0250000000001</v>
      </c>
      <c r="AX49" s="288">
        <v>3951.0250000000001</v>
      </c>
      <c r="AY49" s="290"/>
      <c r="AZ49" s="290"/>
      <c r="BA49" s="371">
        <f>1177+1596.5</f>
        <v>2773.5</v>
      </c>
      <c r="BB49" s="371">
        <f>1177+1596.5</f>
        <v>2773.5</v>
      </c>
      <c r="BC49" s="371">
        <v>1019.8049999999999</v>
      </c>
      <c r="BD49" s="371">
        <f>BC49</f>
        <v>1019.8049999999999</v>
      </c>
      <c r="BE49" s="280">
        <f t="shared" si="8"/>
        <v>0.25811150271132172</v>
      </c>
      <c r="BF49" s="280">
        <f t="shared" si="9"/>
        <v>0.25811150271132172</v>
      </c>
      <c r="BG49" s="371"/>
      <c r="BH49" s="371"/>
      <c r="BI49" s="371"/>
      <c r="BJ49" s="371"/>
      <c r="BK49" s="371">
        <f t="shared" si="29"/>
        <v>2773.5</v>
      </c>
      <c r="BL49" s="371">
        <f t="shared" si="30"/>
        <v>2773.5</v>
      </c>
      <c r="BM49" s="280">
        <f t="shared" si="10"/>
        <v>1</v>
      </c>
      <c r="BN49" s="280">
        <f t="shared" si="11"/>
        <v>1</v>
      </c>
      <c r="BO49" s="280">
        <f t="shared" si="12"/>
        <v>0.40993540949199642</v>
      </c>
      <c r="BP49" s="280">
        <f t="shared" si="13"/>
        <v>0.40993540949199642</v>
      </c>
    </row>
    <row r="50" spans="1:162" ht="18" customHeight="1">
      <c r="A50" s="463" t="s">
        <v>195</v>
      </c>
      <c r="B50" s="464"/>
      <c r="C50" s="288">
        <v>0</v>
      </c>
      <c r="D50" s="288">
        <v>388</v>
      </c>
      <c r="E50" s="288">
        <v>0</v>
      </c>
      <c r="F50" s="288">
        <v>377</v>
      </c>
      <c r="G50" s="288">
        <v>0</v>
      </c>
      <c r="H50" s="288">
        <v>0</v>
      </c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  <c r="U50" s="290"/>
      <c r="V50" s="290"/>
      <c r="W50" s="290"/>
      <c r="X50" s="290"/>
      <c r="Y50" s="290"/>
      <c r="Z50" s="290"/>
      <c r="AA50" s="290"/>
      <c r="AB50" s="290"/>
      <c r="AC50" s="290"/>
      <c r="AD50" s="290"/>
      <c r="AE50" s="290"/>
      <c r="AF50" s="290"/>
      <c r="AG50" s="290"/>
      <c r="AH50" s="290"/>
      <c r="AI50" s="290"/>
      <c r="AJ50" s="290"/>
      <c r="AK50" s="290"/>
      <c r="AL50" s="290"/>
      <c r="AM50" s="290"/>
      <c r="AN50" s="290"/>
      <c r="AO50" s="290"/>
      <c r="AP50" s="290"/>
      <c r="AQ50" s="290"/>
      <c r="AR50" s="290"/>
      <c r="AS50" s="290"/>
      <c r="AT50" s="290"/>
      <c r="AU50" s="290"/>
      <c r="AV50" s="290"/>
      <c r="AW50" s="288">
        <v>0</v>
      </c>
      <c r="AX50" s="288">
        <v>0</v>
      </c>
      <c r="AY50" s="290"/>
      <c r="AZ50" s="290"/>
      <c r="BA50" s="371">
        <v>0</v>
      </c>
      <c r="BB50" s="371">
        <v>360</v>
      </c>
      <c r="BC50" s="371">
        <v>0</v>
      </c>
      <c r="BD50" s="371">
        <v>0</v>
      </c>
      <c r="BE50" s="280">
        <f t="shared" si="8"/>
        <v>1</v>
      </c>
      <c r="BF50" s="280">
        <f t="shared" si="9"/>
        <v>1</v>
      </c>
      <c r="BG50" s="371">
        <f>'бюджет округа (района)'!BH30+'бюджеты поселений'!BH30</f>
        <v>0</v>
      </c>
      <c r="BH50" s="371">
        <f>'бюджет округа (района)'!BH30</f>
        <v>0</v>
      </c>
      <c r="BI50" s="371">
        <f>'бюджет округа (района)'!BI30+'бюджеты поселений'!BI30</f>
        <v>0</v>
      </c>
      <c r="BJ50" s="371">
        <f>'бюджет округа (района)'!BI30</f>
        <v>0</v>
      </c>
      <c r="BK50" s="371">
        <f t="shared" si="29"/>
        <v>0</v>
      </c>
      <c r="BL50" s="371">
        <f t="shared" si="30"/>
        <v>360</v>
      </c>
      <c r="BM50" s="280" t="e">
        <f t="shared" si="10"/>
        <v>#DIV/0!</v>
      </c>
      <c r="BN50" s="280">
        <f t="shared" si="11"/>
        <v>1</v>
      </c>
      <c r="BO50" s="280" t="e">
        <f t="shared" si="12"/>
        <v>#DIV/0!</v>
      </c>
      <c r="BP50" s="280" t="e">
        <f t="shared" si="13"/>
        <v>#DIV/0!</v>
      </c>
    </row>
    <row r="51" spans="1:162" s="287" customFormat="1" ht="18" customHeight="1">
      <c r="A51" s="482" t="s">
        <v>187</v>
      </c>
      <c r="B51" s="483"/>
      <c r="C51" s="306">
        <v>223874</v>
      </c>
      <c r="D51" s="306">
        <v>218009</v>
      </c>
      <c r="E51" s="306">
        <v>169150</v>
      </c>
      <c r="F51" s="306">
        <v>167992</v>
      </c>
      <c r="G51" s="306">
        <f>375605.89185-G43-G52-G53</f>
        <v>229962.5393</v>
      </c>
      <c r="H51" s="306">
        <f>371384.89243-H43-H53-H52</f>
        <v>227122.83929999999</v>
      </c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  <c r="V51" s="285"/>
      <c r="W51" s="285"/>
      <c r="X51" s="285"/>
      <c r="Y51" s="285"/>
      <c r="Z51" s="285"/>
      <c r="AA51" s="285"/>
      <c r="AB51" s="285"/>
      <c r="AC51" s="285"/>
      <c r="AD51" s="285"/>
      <c r="AE51" s="285"/>
      <c r="AF51" s="285"/>
      <c r="AG51" s="285"/>
      <c r="AH51" s="285"/>
      <c r="AI51" s="285"/>
      <c r="AJ51" s="285"/>
      <c r="AK51" s="285"/>
      <c r="AL51" s="285"/>
      <c r="AM51" s="285"/>
      <c r="AN51" s="285"/>
      <c r="AO51" s="285"/>
      <c r="AP51" s="285"/>
      <c r="AQ51" s="285"/>
      <c r="AR51" s="285"/>
      <c r="AS51" s="285"/>
      <c r="AT51" s="285"/>
      <c r="AU51" s="285"/>
      <c r="AV51" s="285"/>
      <c r="AW51" s="288">
        <f>174962.603-AW43-AW53-AW52</f>
        <v>95980.19587000001</v>
      </c>
      <c r="AX51" s="288">
        <f>173184.978-AX43-AX53-AX52</f>
        <v>94848.11987000001</v>
      </c>
      <c r="AY51" s="374">
        <f t="shared" ref="AY51:AZ51" si="31">124268.26697-AY43-AY53-AY52</f>
        <v>124268.26697</v>
      </c>
      <c r="AZ51" s="374">
        <f t="shared" si="31"/>
        <v>124268.26697</v>
      </c>
      <c r="BA51" s="306">
        <f>341001.198-BA43-BA53-BA52</f>
        <v>214082.49799999996</v>
      </c>
      <c r="BB51" s="306">
        <f>338916.552-BB43-BB53-BB52</f>
        <v>211637.85200000001</v>
      </c>
      <c r="BC51" s="306">
        <f>182361.49-BC43-BC52</f>
        <v>108557.686</v>
      </c>
      <c r="BD51" s="306">
        <f>181969.2-BD43-BD52</f>
        <v>108519.65900000003</v>
      </c>
      <c r="BE51" s="301">
        <f t="shared" si="8"/>
        <v>1.1310425553521013</v>
      </c>
      <c r="BF51" s="301">
        <f t="shared" si="9"/>
        <v>1.1441413825465216</v>
      </c>
      <c r="BG51" s="284">
        <f>'бюджет округа (района)'!BH31+'бюджеты поселений'!BH31</f>
        <v>0</v>
      </c>
      <c r="BH51" s="284">
        <f>'бюджет округа (района)'!BH31</f>
        <v>0</v>
      </c>
      <c r="BI51" s="284">
        <f>'бюджет округа (района)'!BI31+'бюджеты поселений'!BI31</f>
        <v>0</v>
      </c>
      <c r="BJ51" s="284">
        <f>'бюджет округа (района)'!BI31</f>
        <v>0</v>
      </c>
      <c r="BK51" s="284">
        <f t="shared" si="29"/>
        <v>214082.49799999996</v>
      </c>
      <c r="BL51" s="284">
        <f t="shared" si="30"/>
        <v>211637.85200000001</v>
      </c>
      <c r="BM51" s="301">
        <f t="shared" si="10"/>
        <v>1</v>
      </c>
      <c r="BN51" s="301">
        <f t="shared" si="11"/>
        <v>1</v>
      </c>
      <c r="BO51" s="301">
        <f t="shared" si="12"/>
        <v>0.93094509502139577</v>
      </c>
      <c r="BP51" s="301">
        <f t="shared" si="13"/>
        <v>0.93182109140707636</v>
      </c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</row>
    <row r="52" spans="1:162" s="287" customFormat="1" ht="18" customHeight="1">
      <c r="A52" s="482" t="s">
        <v>188</v>
      </c>
      <c r="B52" s="483"/>
      <c r="C52" s="306">
        <v>1134</v>
      </c>
      <c r="D52" s="306">
        <v>260</v>
      </c>
      <c r="E52" s="306">
        <v>1253</v>
      </c>
      <c r="F52" s="306">
        <v>186</v>
      </c>
      <c r="G52" s="307">
        <v>1578.4194199999999</v>
      </c>
      <c r="H52" s="307">
        <v>197.12</v>
      </c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285"/>
      <c r="AK52" s="285"/>
      <c r="AL52" s="285"/>
      <c r="AM52" s="285"/>
      <c r="AN52" s="285"/>
      <c r="AO52" s="285"/>
      <c r="AP52" s="285"/>
      <c r="AQ52" s="285"/>
      <c r="AR52" s="285"/>
      <c r="AS52" s="285"/>
      <c r="AT52" s="285"/>
      <c r="AU52" s="285"/>
      <c r="AV52" s="285"/>
      <c r="AW52" s="288">
        <v>645.54899999999998</v>
      </c>
      <c r="AX52" s="288">
        <v>0</v>
      </c>
      <c r="AY52" s="285"/>
      <c r="AZ52" s="285"/>
      <c r="BA52" s="307">
        <v>0</v>
      </c>
      <c r="BB52" s="307">
        <v>0</v>
      </c>
      <c r="BC52" s="307">
        <v>283.11900000000003</v>
      </c>
      <c r="BD52" s="307">
        <v>-71.144000000000005</v>
      </c>
      <c r="BE52" s="301">
        <f t="shared" si="8"/>
        <v>0.43857089082315986</v>
      </c>
      <c r="BF52" s="301">
        <f t="shared" si="9"/>
        <v>1</v>
      </c>
      <c r="BG52" s="284">
        <f>'бюджет округа (района)'!BH35+'бюджеты поселений'!BH35</f>
        <v>0</v>
      </c>
      <c r="BH52" s="284">
        <f>'бюджет округа (района)'!BH35</f>
        <v>0</v>
      </c>
      <c r="BI52" s="284">
        <f>'бюджет округа (района)'!BI35+'бюджеты поселений'!BI35</f>
        <v>0</v>
      </c>
      <c r="BJ52" s="284">
        <f>'бюджет округа (района)'!BI35</f>
        <v>0</v>
      </c>
      <c r="BK52" s="284">
        <f>BC52</f>
        <v>283.11900000000003</v>
      </c>
      <c r="BL52" s="284">
        <f>BD52</f>
        <v>-71.144000000000005</v>
      </c>
      <c r="BM52" s="301">
        <f t="shared" si="10"/>
        <v>0</v>
      </c>
      <c r="BN52" s="301">
        <f t="shared" si="11"/>
        <v>0</v>
      </c>
      <c r="BO52" s="301">
        <f t="shared" si="12"/>
        <v>0</v>
      </c>
      <c r="BP52" s="301">
        <f t="shared" si="13"/>
        <v>0</v>
      </c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</row>
    <row r="53" spans="1:162" s="287" customFormat="1" ht="18" customHeight="1">
      <c r="A53" s="482" t="s">
        <v>189</v>
      </c>
      <c r="B53" s="483"/>
      <c r="C53" s="306">
        <v>-275</v>
      </c>
      <c r="D53" s="306">
        <v>-275</v>
      </c>
      <c r="E53" s="306">
        <v>-187</v>
      </c>
      <c r="F53" s="306">
        <v>-187</v>
      </c>
      <c r="G53" s="307">
        <v>-10.166869999999999</v>
      </c>
      <c r="H53" s="307">
        <v>-10.166869999999999</v>
      </c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  <c r="U53" s="285"/>
      <c r="V53" s="285"/>
      <c r="W53" s="285"/>
      <c r="X53" s="285"/>
      <c r="Y53" s="285"/>
      <c r="Z53" s="285"/>
      <c r="AA53" s="285"/>
      <c r="AB53" s="285"/>
      <c r="AC53" s="285"/>
      <c r="AD53" s="285"/>
      <c r="AE53" s="285"/>
      <c r="AF53" s="285"/>
      <c r="AG53" s="285"/>
      <c r="AH53" s="285"/>
      <c r="AI53" s="285"/>
      <c r="AJ53" s="285"/>
      <c r="AK53" s="285"/>
      <c r="AL53" s="285"/>
      <c r="AM53" s="285"/>
      <c r="AN53" s="285"/>
      <c r="AO53" s="285"/>
      <c r="AP53" s="285"/>
      <c r="AQ53" s="285"/>
      <c r="AR53" s="285"/>
      <c r="AS53" s="285"/>
      <c r="AT53" s="285"/>
      <c r="AU53" s="285"/>
      <c r="AV53" s="285"/>
      <c r="AW53" s="288">
        <v>-10.166869999999999</v>
      </c>
      <c r="AX53" s="288">
        <v>-10.166869999999999</v>
      </c>
      <c r="AY53" s="285">
        <v>0</v>
      </c>
      <c r="AZ53" s="285">
        <v>0</v>
      </c>
      <c r="BA53" s="284">
        <v>0</v>
      </c>
      <c r="BB53" s="284">
        <v>0</v>
      </c>
      <c r="BC53" s="284">
        <v>0</v>
      </c>
      <c r="BD53" s="284">
        <v>0</v>
      </c>
      <c r="BE53" s="301">
        <f t="shared" si="8"/>
        <v>0</v>
      </c>
      <c r="BF53" s="301">
        <f t="shared" si="9"/>
        <v>0</v>
      </c>
      <c r="BG53" s="284">
        <f>'бюджет округа (района)'!BH36+'бюджеты поселений'!BH36</f>
        <v>0</v>
      </c>
      <c r="BH53" s="284">
        <f>'бюджет округа (района)'!BH36</f>
        <v>0</v>
      </c>
      <c r="BI53" s="284">
        <f>'бюджет округа (района)'!BI36+'бюджеты поселений'!BI36</f>
        <v>0</v>
      </c>
      <c r="BJ53" s="284">
        <f>'бюджет округа (района)'!BI36</f>
        <v>0</v>
      </c>
      <c r="BK53" s="284">
        <f t="shared" si="29"/>
        <v>0</v>
      </c>
      <c r="BL53" s="284">
        <f t="shared" si="30"/>
        <v>0</v>
      </c>
      <c r="BM53" s="301" t="e">
        <f t="shared" si="10"/>
        <v>#DIV/0!</v>
      </c>
      <c r="BN53" s="301" t="e">
        <f t="shared" si="11"/>
        <v>#DIV/0!</v>
      </c>
      <c r="BO53" s="301">
        <f t="shared" si="12"/>
        <v>0</v>
      </c>
      <c r="BP53" s="301">
        <f t="shared" si="13"/>
        <v>0</v>
      </c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</row>
    <row r="54" spans="1:162" s="283" customFormat="1">
      <c r="A54" s="476" t="s">
        <v>49</v>
      </c>
      <c r="B54" s="477"/>
      <c r="C54" s="278">
        <f t="shared" ref="C54:H54" si="32">C55+C56</f>
        <v>464658</v>
      </c>
      <c r="D54" s="278">
        <f t="shared" si="32"/>
        <v>432392</v>
      </c>
      <c r="E54" s="278">
        <f t="shared" si="32"/>
        <v>432455</v>
      </c>
      <c r="F54" s="278">
        <f t="shared" si="32"/>
        <v>406923</v>
      </c>
      <c r="G54" s="278">
        <f t="shared" si="32"/>
        <v>494011.26285000006</v>
      </c>
      <c r="H54" s="278">
        <f t="shared" si="32"/>
        <v>460868.62559000001</v>
      </c>
      <c r="I54" s="279">
        <f t="shared" ref="I54:BB54" si="33">I55+I56</f>
        <v>0</v>
      </c>
      <c r="J54" s="279">
        <f t="shared" si="33"/>
        <v>0</v>
      </c>
      <c r="K54" s="279">
        <f t="shared" si="33"/>
        <v>0</v>
      </c>
      <c r="L54" s="279">
        <f t="shared" si="33"/>
        <v>0</v>
      </c>
      <c r="M54" s="279">
        <f t="shared" si="33"/>
        <v>0</v>
      </c>
      <c r="N54" s="279">
        <f t="shared" si="33"/>
        <v>0</v>
      </c>
      <c r="O54" s="279">
        <f t="shared" si="33"/>
        <v>0</v>
      </c>
      <c r="P54" s="279">
        <f t="shared" si="33"/>
        <v>0</v>
      </c>
      <c r="Q54" s="279">
        <f t="shared" si="33"/>
        <v>0</v>
      </c>
      <c r="R54" s="279">
        <f t="shared" si="33"/>
        <v>0</v>
      </c>
      <c r="S54" s="279">
        <f t="shared" si="33"/>
        <v>0</v>
      </c>
      <c r="T54" s="279">
        <f t="shared" si="33"/>
        <v>0</v>
      </c>
      <c r="U54" s="279">
        <f t="shared" si="33"/>
        <v>0</v>
      </c>
      <c r="V54" s="279">
        <f t="shared" si="33"/>
        <v>0</v>
      </c>
      <c r="W54" s="279">
        <f t="shared" si="33"/>
        <v>0</v>
      </c>
      <c r="X54" s="279">
        <f t="shared" si="33"/>
        <v>0</v>
      </c>
      <c r="Y54" s="279">
        <f t="shared" si="33"/>
        <v>0</v>
      </c>
      <c r="Z54" s="279">
        <f t="shared" si="33"/>
        <v>0</v>
      </c>
      <c r="AA54" s="279">
        <f t="shared" si="33"/>
        <v>0</v>
      </c>
      <c r="AB54" s="279">
        <f t="shared" si="33"/>
        <v>0</v>
      </c>
      <c r="AC54" s="279">
        <f t="shared" si="33"/>
        <v>0</v>
      </c>
      <c r="AD54" s="279">
        <f t="shared" si="33"/>
        <v>0</v>
      </c>
      <c r="AE54" s="279">
        <f t="shared" si="33"/>
        <v>0</v>
      </c>
      <c r="AF54" s="279">
        <f t="shared" si="33"/>
        <v>0</v>
      </c>
      <c r="AG54" s="279">
        <f t="shared" si="33"/>
        <v>0</v>
      </c>
      <c r="AH54" s="279">
        <f t="shared" si="33"/>
        <v>0</v>
      </c>
      <c r="AI54" s="279">
        <f t="shared" si="33"/>
        <v>0</v>
      </c>
      <c r="AJ54" s="279">
        <f t="shared" si="33"/>
        <v>0</v>
      </c>
      <c r="AK54" s="279">
        <f t="shared" si="33"/>
        <v>0</v>
      </c>
      <c r="AL54" s="279">
        <f t="shared" si="33"/>
        <v>0</v>
      </c>
      <c r="AM54" s="279">
        <f t="shared" si="33"/>
        <v>0</v>
      </c>
      <c r="AN54" s="279">
        <f t="shared" si="33"/>
        <v>0</v>
      </c>
      <c r="AO54" s="279">
        <f t="shared" si="33"/>
        <v>0</v>
      </c>
      <c r="AP54" s="279">
        <f t="shared" si="33"/>
        <v>0</v>
      </c>
      <c r="AQ54" s="279">
        <f t="shared" si="33"/>
        <v>0</v>
      </c>
      <c r="AR54" s="279">
        <f t="shared" si="33"/>
        <v>0</v>
      </c>
      <c r="AS54" s="279">
        <f t="shared" si="33"/>
        <v>0</v>
      </c>
      <c r="AT54" s="279">
        <f t="shared" si="33"/>
        <v>0</v>
      </c>
      <c r="AU54" s="279">
        <f t="shared" si="33"/>
        <v>0</v>
      </c>
      <c r="AV54" s="279">
        <f t="shared" si="33"/>
        <v>0</v>
      </c>
      <c r="AW54" s="278">
        <f t="shared" si="33"/>
        <v>211643.41999999998</v>
      </c>
      <c r="AX54" s="278">
        <f t="shared" si="33"/>
        <v>197723.23300000001</v>
      </c>
      <c r="AY54" s="279">
        <f t="shared" si="33"/>
        <v>0</v>
      </c>
      <c r="AZ54" s="279">
        <f t="shared" si="33"/>
        <v>0</v>
      </c>
      <c r="BA54" s="278">
        <f t="shared" si="33"/>
        <v>464566.70799999998</v>
      </c>
      <c r="BB54" s="278">
        <f t="shared" si="33"/>
        <v>429082.55200000003</v>
      </c>
      <c r="BC54" s="278">
        <f t="shared" ref="BC54:BD54" si="34">BC55+BC56</f>
        <v>228164.45600000001</v>
      </c>
      <c r="BD54" s="278">
        <f t="shared" si="34"/>
        <v>214945.66600000003</v>
      </c>
      <c r="BE54" s="280">
        <f t="shared" si="8"/>
        <v>1.0780607117386405</v>
      </c>
      <c r="BF54" s="280">
        <f t="shared" si="9"/>
        <v>1.0871037395994836</v>
      </c>
      <c r="BG54" s="279" t="e">
        <f>BG57+BG59+#REF!+#REF!+#REF!+#REF!</f>
        <v>#REF!</v>
      </c>
      <c r="BH54" s="279" t="e">
        <f>BH57+BH59+#REF!+#REF!+#REF!+#REF!</f>
        <v>#REF!</v>
      </c>
      <c r="BI54" s="279" t="e">
        <f>BI57+BI59+#REF!+#REF!+#REF!+#REF!</f>
        <v>#REF!</v>
      </c>
      <c r="BJ54" s="279" t="e">
        <f>BJ57+BJ59+#REF!+#REF!+#REF!+#REF!</f>
        <v>#REF!</v>
      </c>
      <c r="BK54" s="278">
        <f t="shared" ref="BK54:BL54" si="35">BK55+BK56</f>
        <v>464566.70799999998</v>
      </c>
      <c r="BL54" s="278">
        <f t="shared" si="35"/>
        <v>429082.55200000003</v>
      </c>
      <c r="BM54" s="280">
        <f t="shared" si="10"/>
        <v>1</v>
      </c>
      <c r="BN54" s="280">
        <f t="shared" si="11"/>
        <v>1</v>
      </c>
      <c r="BO54" s="280">
        <f t="shared" si="12"/>
        <v>0.94039699686170819</v>
      </c>
      <c r="BP54" s="280">
        <f t="shared" si="13"/>
        <v>0.93103007706522067</v>
      </c>
      <c r="BQ54" s="282"/>
      <c r="BR54" s="282"/>
      <c r="BS54" s="282"/>
      <c r="BT54" s="282"/>
      <c r="BU54" s="282"/>
      <c r="BV54" s="282"/>
      <c r="BW54" s="282"/>
      <c r="BX54" s="282"/>
      <c r="BY54" s="282"/>
      <c r="BZ54" s="282"/>
      <c r="CA54" s="282"/>
      <c r="CB54" s="282"/>
      <c r="CC54" s="282"/>
      <c r="CD54" s="282"/>
      <c r="CE54" s="282"/>
      <c r="CF54" s="282"/>
      <c r="CG54" s="282"/>
      <c r="CH54" s="282"/>
      <c r="CI54" s="282"/>
      <c r="CJ54" s="282"/>
      <c r="CK54" s="282"/>
      <c r="CL54" s="282"/>
      <c r="CM54" s="282"/>
      <c r="CN54" s="282"/>
      <c r="CO54" s="282"/>
      <c r="CP54" s="282"/>
      <c r="CQ54" s="282"/>
      <c r="CR54" s="282"/>
      <c r="CS54" s="282"/>
      <c r="CT54" s="282"/>
      <c r="CU54" s="282"/>
      <c r="CV54" s="282"/>
      <c r="CW54" s="282"/>
      <c r="CX54" s="282"/>
      <c r="CY54" s="282"/>
      <c r="CZ54" s="282"/>
      <c r="DA54" s="282"/>
      <c r="DB54" s="282"/>
      <c r="DC54" s="282"/>
      <c r="DD54" s="282"/>
      <c r="DE54" s="282"/>
      <c r="DF54" s="282"/>
      <c r="DG54" s="282"/>
      <c r="DH54" s="282"/>
      <c r="DI54" s="282"/>
      <c r="DJ54" s="282"/>
      <c r="DK54" s="282"/>
      <c r="DL54" s="282"/>
      <c r="DM54" s="282"/>
      <c r="DN54" s="282"/>
      <c r="DO54" s="282"/>
      <c r="DP54" s="282"/>
      <c r="DQ54" s="282"/>
      <c r="DR54" s="282"/>
      <c r="DS54" s="282"/>
      <c r="DT54" s="282"/>
      <c r="DU54" s="282"/>
      <c r="DV54" s="282"/>
      <c r="DW54" s="282"/>
      <c r="DX54" s="282"/>
      <c r="DY54" s="282"/>
      <c r="DZ54" s="282"/>
      <c r="EA54" s="282"/>
      <c r="EB54" s="282"/>
      <c r="EC54" s="282"/>
      <c r="ED54" s="282"/>
      <c r="EE54" s="282"/>
      <c r="EF54" s="282"/>
      <c r="EG54" s="282"/>
      <c r="EH54" s="282"/>
      <c r="EI54" s="282"/>
      <c r="EJ54" s="282"/>
      <c r="EK54" s="282"/>
      <c r="EL54" s="282"/>
      <c r="EM54" s="282"/>
      <c r="EN54" s="282"/>
      <c r="EO54" s="282"/>
      <c r="EP54" s="282"/>
      <c r="EQ54" s="282"/>
      <c r="ER54" s="282"/>
      <c r="ES54" s="282"/>
      <c r="ET54" s="282"/>
      <c r="EU54" s="282"/>
      <c r="EV54" s="282"/>
      <c r="EW54" s="282"/>
      <c r="EX54" s="282"/>
      <c r="EY54" s="282"/>
      <c r="EZ54" s="282"/>
      <c r="FA54" s="282"/>
      <c r="FB54" s="282"/>
      <c r="FC54" s="282"/>
      <c r="FD54" s="282"/>
      <c r="FE54" s="282"/>
      <c r="FF54" s="282"/>
    </row>
    <row r="55" spans="1:162" s="283" customFormat="1" ht="49.5" customHeight="1">
      <c r="A55" s="488" t="s">
        <v>277</v>
      </c>
      <c r="B55" s="489"/>
      <c r="C55" s="278">
        <v>223985</v>
      </c>
      <c r="D55" s="278">
        <v>218009</v>
      </c>
      <c r="E55" s="278">
        <v>169150</v>
      </c>
      <c r="F55" s="278">
        <v>167992</v>
      </c>
      <c r="G55" s="278">
        <v>229356.89430000001</v>
      </c>
      <c r="H55" s="278">
        <v>226517.1943</v>
      </c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  <c r="AS55" s="279"/>
      <c r="AT55" s="279"/>
      <c r="AU55" s="279"/>
      <c r="AV55" s="279"/>
      <c r="AW55" s="278">
        <v>93420.038</v>
      </c>
      <c r="AX55" s="278">
        <v>92400.421000000002</v>
      </c>
      <c r="AY55" s="279"/>
      <c r="AZ55" s="279"/>
      <c r="BA55" s="278">
        <f>BA51</f>
        <v>214082.49799999996</v>
      </c>
      <c r="BB55" s="278">
        <f>BB51</f>
        <v>211637.85200000001</v>
      </c>
      <c r="BC55" s="278">
        <v>107066.63499999999</v>
      </c>
      <c r="BD55" s="278">
        <v>107132.65399999999</v>
      </c>
      <c r="BE55" s="280">
        <f t="shared" si="8"/>
        <v>1.1460778361062109</v>
      </c>
      <c r="BF55" s="280">
        <f t="shared" si="9"/>
        <v>1.1594390246338813</v>
      </c>
      <c r="BG55" s="279" t="e">
        <f>#REF!+#REF!+#REF!</f>
        <v>#REF!</v>
      </c>
      <c r="BH55" s="279" t="e">
        <f>#REF!+#REF!+#REF!</f>
        <v>#REF!</v>
      </c>
      <c r="BI55" s="279" t="e">
        <f>#REF!+#REF!+#REF!</f>
        <v>#REF!</v>
      </c>
      <c r="BJ55" s="279" t="e">
        <f>#REF!+#REF!+#REF!</f>
        <v>#REF!</v>
      </c>
      <c r="BK55" s="278">
        <f>BA55</f>
        <v>214082.49799999996</v>
      </c>
      <c r="BL55" s="278">
        <f>BB55</f>
        <v>211637.85200000001</v>
      </c>
      <c r="BM55" s="280">
        <f t="shared" si="10"/>
        <v>1</v>
      </c>
      <c r="BN55" s="280">
        <f t="shared" si="11"/>
        <v>1</v>
      </c>
      <c r="BO55" s="280">
        <f t="shared" si="12"/>
        <v>0.93340336968453597</v>
      </c>
      <c r="BP55" s="280">
        <f t="shared" si="13"/>
        <v>0.93431252604915394</v>
      </c>
      <c r="BQ55" s="282"/>
      <c r="BR55" s="282"/>
      <c r="BS55" s="282"/>
      <c r="BT55" s="282"/>
      <c r="BU55" s="282"/>
      <c r="BV55" s="282"/>
      <c r="BW55" s="282"/>
      <c r="BX55" s="282"/>
      <c r="BY55" s="282"/>
      <c r="BZ55" s="282"/>
      <c r="CA55" s="282"/>
      <c r="CB55" s="282"/>
      <c r="CC55" s="282"/>
      <c r="CD55" s="282"/>
      <c r="CE55" s="282"/>
      <c r="CF55" s="282"/>
      <c r="CG55" s="282"/>
      <c r="CH55" s="282"/>
      <c r="CI55" s="282"/>
      <c r="CJ55" s="282"/>
      <c r="CK55" s="282"/>
      <c r="CL55" s="282"/>
      <c r="CM55" s="282"/>
      <c r="CN55" s="282"/>
      <c r="CO55" s="282"/>
      <c r="CP55" s="282"/>
      <c r="CQ55" s="282"/>
      <c r="CR55" s="282"/>
      <c r="CS55" s="282"/>
      <c r="CT55" s="282"/>
      <c r="CU55" s="282"/>
      <c r="CV55" s="282"/>
      <c r="CW55" s="282"/>
      <c r="CX55" s="282"/>
      <c r="CY55" s="282"/>
      <c r="CZ55" s="282"/>
      <c r="DA55" s="282"/>
      <c r="DB55" s="282"/>
      <c r="DC55" s="282"/>
      <c r="DD55" s="282"/>
      <c r="DE55" s="282"/>
      <c r="DF55" s="282"/>
      <c r="DG55" s="282"/>
      <c r="DH55" s="282"/>
      <c r="DI55" s="282"/>
      <c r="DJ55" s="282"/>
      <c r="DK55" s="282"/>
      <c r="DL55" s="282"/>
      <c r="DM55" s="282"/>
      <c r="DN55" s="282"/>
      <c r="DO55" s="282"/>
      <c r="DP55" s="282"/>
      <c r="DQ55" s="282"/>
      <c r="DR55" s="282"/>
      <c r="DS55" s="282"/>
      <c r="DT55" s="282"/>
      <c r="DU55" s="282"/>
      <c r="DV55" s="282"/>
      <c r="DW55" s="282"/>
      <c r="DX55" s="282"/>
      <c r="DY55" s="282"/>
      <c r="DZ55" s="282"/>
      <c r="EA55" s="282"/>
      <c r="EB55" s="282"/>
      <c r="EC55" s="282"/>
      <c r="ED55" s="282"/>
      <c r="EE55" s="282"/>
      <c r="EF55" s="282"/>
      <c r="EG55" s="282"/>
      <c r="EH55" s="282"/>
      <c r="EI55" s="282"/>
      <c r="EJ55" s="282"/>
      <c r="EK55" s="282"/>
      <c r="EL55" s="282"/>
      <c r="EM55" s="282"/>
      <c r="EN55" s="282"/>
      <c r="EO55" s="282"/>
      <c r="EP55" s="282"/>
      <c r="EQ55" s="282"/>
      <c r="ER55" s="282"/>
      <c r="ES55" s="282"/>
      <c r="ET55" s="282"/>
      <c r="EU55" s="282"/>
      <c r="EV55" s="282"/>
      <c r="EW55" s="282"/>
      <c r="EX55" s="282"/>
      <c r="EY55" s="282"/>
      <c r="EZ55" s="282"/>
      <c r="FA55" s="282"/>
      <c r="FB55" s="282"/>
      <c r="FC55" s="282"/>
      <c r="FD55" s="282"/>
      <c r="FE55" s="282"/>
      <c r="FF55" s="282"/>
    </row>
    <row r="56" spans="1:162" s="283" customFormat="1" ht="49.5" customHeight="1">
      <c r="A56" s="488" t="s">
        <v>199</v>
      </c>
      <c r="B56" s="489"/>
      <c r="C56" s="278">
        <f>C57+C58+C59+C60+C61</f>
        <v>240673</v>
      </c>
      <c r="D56" s="278">
        <f t="shared" ref="D56" si="36">D57+D58+D59+D60+D61</f>
        <v>214383</v>
      </c>
      <c r="E56" s="278">
        <f>E57+E58+E59+E60+E61</f>
        <v>263305</v>
      </c>
      <c r="F56" s="278">
        <f t="shared" ref="F56:BD56" si="37">F57+F58+F59+F60+F61</f>
        <v>238931</v>
      </c>
      <c r="G56" s="278">
        <f t="shared" si="37"/>
        <v>264654.36855000001</v>
      </c>
      <c r="H56" s="278">
        <f t="shared" si="37"/>
        <v>234351.43129000001</v>
      </c>
      <c r="I56" s="279">
        <f t="shared" si="37"/>
        <v>0</v>
      </c>
      <c r="J56" s="279">
        <f t="shared" si="37"/>
        <v>0</v>
      </c>
      <c r="K56" s="279">
        <f t="shared" si="37"/>
        <v>0</v>
      </c>
      <c r="L56" s="279">
        <f t="shared" si="37"/>
        <v>0</v>
      </c>
      <c r="M56" s="279">
        <f t="shared" si="37"/>
        <v>0</v>
      </c>
      <c r="N56" s="279">
        <f t="shared" si="37"/>
        <v>0</v>
      </c>
      <c r="O56" s="279">
        <f t="shared" si="37"/>
        <v>0</v>
      </c>
      <c r="P56" s="279">
        <f t="shared" si="37"/>
        <v>0</v>
      </c>
      <c r="Q56" s="279">
        <f t="shared" si="37"/>
        <v>0</v>
      </c>
      <c r="R56" s="279">
        <f t="shared" si="37"/>
        <v>0</v>
      </c>
      <c r="S56" s="279">
        <f t="shared" si="37"/>
        <v>0</v>
      </c>
      <c r="T56" s="279">
        <f t="shared" si="37"/>
        <v>0</v>
      </c>
      <c r="U56" s="279">
        <f t="shared" si="37"/>
        <v>0</v>
      </c>
      <c r="V56" s="279">
        <f t="shared" si="37"/>
        <v>0</v>
      </c>
      <c r="W56" s="279">
        <f t="shared" si="37"/>
        <v>0</v>
      </c>
      <c r="X56" s="279">
        <f t="shared" si="37"/>
        <v>0</v>
      </c>
      <c r="Y56" s="279">
        <f t="shared" si="37"/>
        <v>0</v>
      </c>
      <c r="Z56" s="279">
        <f t="shared" si="37"/>
        <v>0</v>
      </c>
      <c r="AA56" s="279">
        <f t="shared" si="37"/>
        <v>0</v>
      </c>
      <c r="AB56" s="279">
        <f t="shared" si="37"/>
        <v>0</v>
      </c>
      <c r="AC56" s="279">
        <f t="shared" si="37"/>
        <v>0</v>
      </c>
      <c r="AD56" s="279">
        <f t="shared" si="37"/>
        <v>0</v>
      </c>
      <c r="AE56" s="279">
        <f t="shared" si="37"/>
        <v>0</v>
      </c>
      <c r="AF56" s="279">
        <f t="shared" si="37"/>
        <v>0</v>
      </c>
      <c r="AG56" s="279">
        <f t="shared" si="37"/>
        <v>0</v>
      </c>
      <c r="AH56" s="279">
        <f t="shared" si="37"/>
        <v>0</v>
      </c>
      <c r="AI56" s="279">
        <f t="shared" si="37"/>
        <v>0</v>
      </c>
      <c r="AJ56" s="279">
        <f t="shared" si="37"/>
        <v>0</v>
      </c>
      <c r="AK56" s="279">
        <f t="shared" si="37"/>
        <v>0</v>
      </c>
      <c r="AL56" s="279">
        <f t="shared" si="37"/>
        <v>0</v>
      </c>
      <c r="AM56" s="279">
        <f t="shared" si="37"/>
        <v>0</v>
      </c>
      <c r="AN56" s="279">
        <f t="shared" si="37"/>
        <v>0</v>
      </c>
      <c r="AO56" s="279">
        <f t="shared" si="37"/>
        <v>0</v>
      </c>
      <c r="AP56" s="279">
        <f t="shared" si="37"/>
        <v>0</v>
      </c>
      <c r="AQ56" s="279">
        <f t="shared" si="37"/>
        <v>0</v>
      </c>
      <c r="AR56" s="279">
        <f t="shared" si="37"/>
        <v>0</v>
      </c>
      <c r="AS56" s="279">
        <f t="shared" si="37"/>
        <v>0</v>
      </c>
      <c r="AT56" s="279">
        <f t="shared" si="37"/>
        <v>0</v>
      </c>
      <c r="AU56" s="279">
        <f t="shared" si="37"/>
        <v>0</v>
      </c>
      <c r="AV56" s="279">
        <f t="shared" si="37"/>
        <v>0</v>
      </c>
      <c r="AW56" s="278">
        <f t="shared" si="37"/>
        <v>118223.38199999998</v>
      </c>
      <c r="AX56" s="278">
        <f t="shared" si="37"/>
        <v>105322.81200000001</v>
      </c>
      <c r="AY56" s="279">
        <f t="shared" si="37"/>
        <v>0</v>
      </c>
      <c r="AZ56" s="279">
        <f t="shared" si="37"/>
        <v>0</v>
      </c>
      <c r="BA56" s="278">
        <f t="shared" si="37"/>
        <v>250484.21</v>
      </c>
      <c r="BB56" s="278">
        <f t="shared" si="37"/>
        <v>217444.70000000004</v>
      </c>
      <c r="BC56" s="278">
        <f t="shared" si="37"/>
        <v>121097.821</v>
      </c>
      <c r="BD56" s="278">
        <f t="shared" si="37"/>
        <v>107813.01200000002</v>
      </c>
      <c r="BE56" s="280">
        <f t="shared" si="8"/>
        <v>1.0243136252014853</v>
      </c>
      <c r="BF56" s="280">
        <f t="shared" si="9"/>
        <v>1.0236435008970328</v>
      </c>
      <c r="BG56" s="279" t="e">
        <f t="shared" ref="BG56:BJ56" si="38">BG54-BG55</f>
        <v>#REF!</v>
      </c>
      <c r="BH56" s="279" t="e">
        <f t="shared" si="38"/>
        <v>#REF!</v>
      </c>
      <c r="BI56" s="279" t="e">
        <f t="shared" si="38"/>
        <v>#REF!</v>
      </c>
      <c r="BJ56" s="279" t="e">
        <f t="shared" si="38"/>
        <v>#REF!</v>
      </c>
      <c r="BK56" s="278">
        <f>BA56</f>
        <v>250484.21</v>
      </c>
      <c r="BL56" s="278">
        <f>BB56</f>
        <v>217444.70000000004</v>
      </c>
      <c r="BM56" s="280">
        <f t="shared" si="10"/>
        <v>1</v>
      </c>
      <c r="BN56" s="280">
        <f t="shared" si="11"/>
        <v>1</v>
      </c>
      <c r="BO56" s="280">
        <f t="shared" si="12"/>
        <v>0.94645787021149086</v>
      </c>
      <c r="BP56" s="280">
        <f t="shared" si="13"/>
        <v>0.92785735851095097</v>
      </c>
      <c r="BQ56" s="282"/>
      <c r="BR56" s="282"/>
      <c r="BS56" s="282"/>
      <c r="BT56" s="282"/>
      <c r="BU56" s="282"/>
      <c r="BV56" s="282"/>
      <c r="BW56" s="282"/>
      <c r="BX56" s="282"/>
      <c r="BY56" s="282"/>
      <c r="BZ56" s="282"/>
      <c r="CA56" s="282"/>
      <c r="CB56" s="282"/>
      <c r="CC56" s="282"/>
      <c r="CD56" s="282"/>
      <c r="CE56" s="282"/>
      <c r="CF56" s="282"/>
      <c r="CG56" s="282"/>
      <c r="CH56" s="282"/>
      <c r="CI56" s="282"/>
      <c r="CJ56" s="282"/>
      <c r="CK56" s="282"/>
      <c r="CL56" s="282"/>
      <c r="CM56" s="282"/>
      <c r="CN56" s="282"/>
      <c r="CO56" s="282"/>
      <c r="CP56" s="282"/>
      <c r="CQ56" s="282"/>
      <c r="CR56" s="282"/>
      <c r="CS56" s="282"/>
      <c r="CT56" s="282"/>
      <c r="CU56" s="282"/>
      <c r="CV56" s="282"/>
      <c r="CW56" s="282"/>
      <c r="CX56" s="282"/>
      <c r="CY56" s="282"/>
      <c r="CZ56" s="282"/>
      <c r="DA56" s="282"/>
      <c r="DB56" s="282"/>
      <c r="DC56" s="282"/>
      <c r="DD56" s="282"/>
      <c r="DE56" s="282"/>
      <c r="DF56" s="282"/>
      <c r="DG56" s="282"/>
      <c r="DH56" s="282"/>
      <c r="DI56" s="282"/>
      <c r="DJ56" s="282"/>
      <c r="DK56" s="282"/>
      <c r="DL56" s="282"/>
      <c r="DM56" s="282"/>
      <c r="DN56" s="282"/>
      <c r="DO56" s="282"/>
      <c r="DP56" s="282"/>
      <c r="DQ56" s="282"/>
      <c r="DR56" s="282"/>
      <c r="DS56" s="282"/>
      <c r="DT56" s="282"/>
      <c r="DU56" s="282"/>
      <c r="DV56" s="282"/>
      <c r="DW56" s="282"/>
      <c r="DX56" s="282"/>
      <c r="DY56" s="282"/>
      <c r="DZ56" s="282"/>
      <c r="EA56" s="282"/>
      <c r="EB56" s="282"/>
      <c r="EC56" s="282"/>
      <c r="ED56" s="282"/>
      <c r="EE56" s="282"/>
      <c r="EF56" s="282"/>
      <c r="EG56" s="282"/>
      <c r="EH56" s="282"/>
      <c r="EI56" s="282"/>
      <c r="EJ56" s="282"/>
      <c r="EK56" s="282"/>
      <c r="EL56" s="282"/>
      <c r="EM56" s="282"/>
      <c r="EN56" s="282"/>
      <c r="EO56" s="282"/>
      <c r="EP56" s="282"/>
      <c r="EQ56" s="282"/>
      <c r="ER56" s="282"/>
      <c r="ES56" s="282"/>
      <c r="ET56" s="282"/>
      <c r="EU56" s="282"/>
      <c r="EV56" s="282"/>
      <c r="EW56" s="282"/>
      <c r="EX56" s="282"/>
      <c r="EY56" s="282"/>
      <c r="EZ56" s="282"/>
      <c r="FA56" s="282"/>
      <c r="FB56" s="282"/>
      <c r="FC56" s="282"/>
      <c r="FD56" s="282"/>
      <c r="FE56" s="282"/>
      <c r="FF56" s="282"/>
    </row>
    <row r="57" spans="1:162" s="287" customFormat="1" ht="33.75" customHeight="1">
      <c r="A57" s="478" t="s">
        <v>299</v>
      </c>
      <c r="B57" s="479"/>
      <c r="C57" s="306">
        <v>143482</v>
      </c>
      <c r="D57" s="306">
        <v>125203</v>
      </c>
      <c r="E57" s="306">
        <f>131065+9396+3588</f>
        <v>144049</v>
      </c>
      <c r="F57" s="306">
        <f>114703+7239+2900</f>
        <v>124842</v>
      </c>
      <c r="G57" s="306">
        <f>123416.98121+1757.51771+9482.78083+587.12795+2811.76118</f>
        <v>138056.16887999998</v>
      </c>
      <c r="H57" s="306">
        <f>105717.54025+1757.51771+7176.1925+587.12795+2185.91305</f>
        <v>117424.29146000001</v>
      </c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  <c r="U57" s="285"/>
      <c r="V57" s="285"/>
      <c r="W57" s="285"/>
      <c r="X57" s="285"/>
      <c r="Y57" s="285"/>
      <c r="Z57" s="285"/>
      <c r="AA57" s="285"/>
      <c r="AB57" s="285"/>
      <c r="AC57" s="285"/>
      <c r="AD57" s="285"/>
      <c r="AE57" s="285"/>
      <c r="AF57" s="285"/>
      <c r="AG57" s="285"/>
      <c r="AH57" s="285"/>
      <c r="AI57" s="285"/>
      <c r="AJ57" s="285"/>
      <c r="AK57" s="285"/>
      <c r="AL57" s="285"/>
      <c r="AM57" s="285"/>
      <c r="AN57" s="285"/>
      <c r="AO57" s="285"/>
      <c r="AP57" s="285"/>
      <c r="AQ57" s="285"/>
      <c r="AR57" s="285"/>
      <c r="AS57" s="285"/>
      <c r="AT57" s="285"/>
      <c r="AU57" s="285"/>
      <c r="AV57" s="285"/>
      <c r="AW57" s="306">
        <f>53048.943+4297.839+1107.07</f>
        <v>58453.851999999999</v>
      </c>
      <c r="AX57" s="306">
        <f>45487.634+3101.633+801.448</f>
        <v>49390.714999999997</v>
      </c>
      <c r="AY57" s="285"/>
      <c r="AZ57" s="285"/>
      <c r="BA57" s="306">
        <f>103789.108+12295+7376.5+3713.09+1542.469</f>
        <v>128716.16699999999</v>
      </c>
      <c r="BB57" s="306">
        <f>87629.436+12295+5675+3713.09+1028.669</f>
        <v>110341.19499999999</v>
      </c>
      <c r="BC57" s="306">
        <f>46156.034+7069.813+4829.065+1221.144+1136.212</f>
        <v>60412.268000000004</v>
      </c>
      <c r="BD57" s="306">
        <f>38909.93+7069.813+3764.18+1221.144+817.708</f>
        <v>51782.775000000001</v>
      </c>
      <c r="BE57" s="280">
        <f t="shared" si="8"/>
        <v>1.0335036260741208</v>
      </c>
      <c r="BF57" s="280">
        <f t="shared" si="9"/>
        <v>1.0484313701472028</v>
      </c>
      <c r="BG57" s="285">
        <f>'бюджет округа (района)'!BH41+'бюджеты поселений'!BH41</f>
        <v>0</v>
      </c>
      <c r="BH57" s="285">
        <f>'бюджет округа (района)'!BH41</f>
        <v>0</v>
      </c>
      <c r="BI57" s="285">
        <f>'бюджет округа (района)'!BI41+'бюджеты поселений'!BI41</f>
        <v>0</v>
      </c>
      <c r="BJ57" s="285">
        <f>'бюджет округа (района)'!BI41</f>
        <v>0</v>
      </c>
      <c r="BK57" s="394">
        <f t="shared" ref="BK57" si="39">BA57</f>
        <v>128716.16699999999</v>
      </c>
      <c r="BL57" s="394">
        <f t="shared" ref="BL57" si="40">BB57</f>
        <v>110341.19499999999</v>
      </c>
      <c r="BM57" s="280">
        <f t="shared" si="10"/>
        <v>1</v>
      </c>
      <c r="BN57" s="280">
        <f t="shared" si="11"/>
        <v>1</v>
      </c>
      <c r="BO57" s="280">
        <f t="shared" si="12"/>
        <v>0.93234636339852051</v>
      </c>
      <c r="BP57" s="280">
        <f t="shared" si="13"/>
        <v>0.93967946178825501</v>
      </c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</row>
    <row r="58" spans="1:162" s="310" customFormat="1" ht="18" customHeight="1">
      <c r="A58" s="484" t="s">
        <v>300</v>
      </c>
      <c r="B58" s="485"/>
      <c r="C58" s="306">
        <v>42579</v>
      </c>
      <c r="D58" s="306">
        <v>34298</v>
      </c>
      <c r="E58" s="306">
        <v>28099</v>
      </c>
      <c r="F58" s="306">
        <v>25981</v>
      </c>
      <c r="G58" s="306">
        <v>40542.718829999998</v>
      </c>
      <c r="H58" s="306">
        <v>35368.011659999996</v>
      </c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08"/>
      <c r="AA58" s="308"/>
      <c r="AB58" s="308"/>
      <c r="AC58" s="308"/>
      <c r="AD58" s="308"/>
      <c r="AE58" s="308"/>
      <c r="AF58" s="308"/>
      <c r="AG58" s="308"/>
      <c r="AH58" s="308"/>
      <c r="AI58" s="308"/>
      <c r="AJ58" s="308"/>
      <c r="AK58" s="308"/>
      <c r="AL58" s="308"/>
      <c r="AM58" s="308"/>
      <c r="AN58" s="308"/>
      <c r="AO58" s="308"/>
      <c r="AP58" s="308"/>
      <c r="AQ58" s="308"/>
      <c r="AR58" s="308"/>
      <c r="AS58" s="308"/>
      <c r="AT58" s="308"/>
      <c r="AU58" s="308"/>
      <c r="AV58" s="308"/>
      <c r="AW58" s="288">
        <v>25971.344000000001</v>
      </c>
      <c r="AX58" s="288">
        <v>22960.710999999999</v>
      </c>
      <c r="AY58" s="308"/>
      <c r="AZ58" s="308"/>
      <c r="BA58" s="306">
        <v>45659.995000000003</v>
      </c>
      <c r="BB58" s="306">
        <v>41924.288999999997</v>
      </c>
      <c r="BC58" s="306">
        <v>24832.325000000001</v>
      </c>
      <c r="BD58" s="306">
        <v>22779.819</v>
      </c>
      <c r="BE58" s="280">
        <f t="shared" si="8"/>
        <v>0.95614324002639217</v>
      </c>
      <c r="BF58" s="280">
        <f t="shared" si="9"/>
        <v>0.99212167253879902</v>
      </c>
      <c r="BG58" s="285">
        <f>'бюджет округа (района)'!BH42+'бюджеты поселений'!BH42</f>
        <v>0</v>
      </c>
      <c r="BH58" s="285">
        <f>'бюджет округа (района)'!BH42</f>
        <v>0</v>
      </c>
      <c r="BI58" s="285">
        <f>'бюджет округа (района)'!BI42+'бюджеты поселений'!BI42</f>
        <v>0</v>
      </c>
      <c r="BJ58" s="285">
        <f>'бюджет округа (района)'!BI42</f>
        <v>0</v>
      </c>
      <c r="BK58" s="394">
        <f t="shared" ref="BK58:BK60" si="41">BA58</f>
        <v>45659.995000000003</v>
      </c>
      <c r="BL58" s="394">
        <f t="shared" ref="BL58:BL60" si="42">BB58</f>
        <v>41924.288999999997</v>
      </c>
      <c r="BM58" s="280">
        <f t="shared" si="10"/>
        <v>1</v>
      </c>
      <c r="BN58" s="280">
        <f t="shared" si="11"/>
        <v>1</v>
      </c>
      <c r="BO58" s="280">
        <f t="shared" si="12"/>
        <v>1.1262193636163695</v>
      </c>
      <c r="BP58" s="280">
        <f>BB58/H58</f>
        <v>1.1853730824064086</v>
      </c>
      <c r="BQ58" s="309"/>
      <c r="BR58" s="309"/>
      <c r="BS58" s="309"/>
      <c r="BT58" s="309"/>
      <c r="BU58" s="309"/>
      <c r="BV58" s="309"/>
      <c r="BW58" s="309"/>
      <c r="BX58" s="309"/>
      <c r="BY58" s="309"/>
      <c r="BZ58" s="309"/>
      <c r="CA58" s="309"/>
      <c r="CB58" s="309"/>
      <c r="CC58" s="309"/>
      <c r="CD58" s="309"/>
      <c r="CE58" s="309"/>
      <c r="CF58" s="309"/>
      <c r="CG58" s="309"/>
      <c r="CH58" s="309"/>
      <c r="CI58" s="309"/>
      <c r="CJ58" s="309"/>
      <c r="CK58" s="309"/>
      <c r="CL58" s="309"/>
      <c r="CM58" s="309"/>
      <c r="CN58" s="309"/>
      <c r="CO58" s="309"/>
      <c r="CP58" s="309"/>
      <c r="CQ58" s="309"/>
      <c r="CR58" s="309"/>
      <c r="CS58" s="309"/>
      <c r="CT58" s="309"/>
      <c r="CU58" s="309"/>
      <c r="CV58" s="309"/>
      <c r="CW58" s="309"/>
      <c r="CX58" s="309"/>
      <c r="CY58" s="309"/>
      <c r="CZ58" s="309"/>
      <c r="DA58" s="309"/>
      <c r="DB58" s="309"/>
      <c r="DC58" s="309"/>
      <c r="DD58" s="309"/>
      <c r="DE58" s="309"/>
      <c r="DF58" s="309"/>
      <c r="DG58" s="309"/>
      <c r="DH58" s="309"/>
      <c r="DI58" s="309"/>
      <c r="DJ58" s="309"/>
      <c r="DK58" s="309"/>
      <c r="DL58" s="309"/>
      <c r="DM58" s="309"/>
      <c r="DN58" s="309"/>
      <c r="DO58" s="309"/>
      <c r="DP58" s="309"/>
      <c r="DQ58" s="309"/>
      <c r="DR58" s="309"/>
      <c r="DS58" s="309"/>
      <c r="DT58" s="309"/>
      <c r="DU58" s="309"/>
      <c r="DV58" s="309"/>
      <c r="DW58" s="309"/>
      <c r="DX58" s="309"/>
      <c r="DY58" s="309"/>
      <c r="DZ58" s="309"/>
      <c r="EA58" s="309"/>
      <c r="EB58" s="309"/>
      <c r="EC58" s="309"/>
      <c r="ED58" s="309"/>
      <c r="EE58" s="309"/>
      <c r="EF58" s="309"/>
      <c r="EG58" s="309"/>
      <c r="EH58" s="309"/>
      <c r="EI58" s="309"/>
      <c r="EJ58" s="309"/>
      <c r="EK58" s="309"/>
      <c r="EL58" s="309"/>
      <c r="EM58" s="309"/>
      <c r="EN58" s="309"/>
      <c r="EO58" s="309"/>
      <c r="EP58" s="309"/>
      <c r="EQ58" s="309"/>
      <c r="ER58" s="309"/>
      <c r="ES58" s="309"/>
      <c r="ET58" s="309"/>
      <c r="EU58" s="309"/>
      <c r="EV58" s="309"/>
      <c r="EW58" s="309"/>
      <c r="EX58" s="309"/>
      <c r="EY58" s="309"/>
      <c r="EZ58" s="309"/>
      <c r="FA58" s="309"/>
      <c r="FB58" s="309"/>
      <c r="FC58" s="309"/>
      <c r="FD58" s="309"/>
      <c r="FE58" s="309"/>
      <c r="FF58" s="309"/>
    </row>
    <row r="59" spans="1:162" s="287" customFormat="1" ht="18" customHeight="1">
      <c r="A59" s="484" t="s">
        <v>301</v>
      </c>
      <c r="B59" s="485"/>
      <c r="C59" s="306">
        <v>0</v>
      </c>
      <c r="D59" s="306">
        <v>10038</v>
      </c>
      <c r="E59" s="306">
        <v>0</v>
      </c>
      <c r="F59" s="306">
        <v>10380</v>
      </c>
      <c r="G59" s="306">
        <v>0</v>
      </c>
      <c r="H59" s="306">
        <v>11809</v>
      </c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  <c r="AB59" s="285"/>
      <c r="AC59" s="285"/>
      <c r="AD59" s="285"/>
      <c r="AE59" s="285"/>
      <c r="AF59" s="285"/>
      <c r="AG59" s="285"/>
      <c r="AH59" s="285"/>
      <c r="AI59" s="285"/>
      <c r="AJ59" s="285"/>
      <c r="AK59" s="285"/>
      <c r="AL59" s="285"/>
      <c r="AM59" s="285"/>
      <c r="AN59" s="285"/>
      <c r="AO59" s="285"/>
      <c r="AP59" s="285"/>
      <c r="AQ59" s="285"/>
      <c r="AR59" s="285"/>
      <c r="AS59" s="285"/>
      <c r="AT59" s="285"/>
      <c r="AU59" s="285"/>
      <c r="AV59" s="285"/>
      <c r="AW59" s="306">
        <v>0</v>
      </c>
      <c r="AX59" s="306">
        <v>5898</v>
      </c>
      <c r="AY59" s="285"/>
      <c r="AZ59" s="285"/>
      <c r="BA59" s="306">
        <v>0</v>
      </c>
      <c r="BB59" s="306">
        <v>12648</v>
      </c>
      <c r="BC59" s="306">
        <v>0</v>
      </c>
      <c r="BD59" s="306">
        <v>6429.6</v>
      </c>
      <c r="BE59" s="280">
        <f t="shared" si="8"/>
        <v>1</v>
      </c>
      <c r="BF59" s="280">
        <f t="shared" si="9"/>
        <v>1.0901322482197355</v>
      </c>
      <c r="BG59" s="285">
        <f>'бюджет округа (района)'!BH43+'бюджеты поселений'!BH43</f>
        <v>0</v>
      </c>
      <c r="BH59" s="285">
        <f>'бюджет округа (района)'!BH43</f>
        <v>0</v>
      </c>
      <c r="BI59" s="285">
        <f>'бюджет округа (района)'!BI43+'бюджеты поселений'!BI43</f>
        <v>0</v>
      </c>
      <c r="BJ59" s="285">
        <f>'бюджет округа (района)'!BI43</f>
        <v>0</v>
      </c>
      <c r="BK59" s="394">
        <f t="shared" si="41"/>
        <v>0</v>
      </c>
      <c r="BL59" s="394">
        <f t="shared" si="42"/>
        <v>12648</v>
      </c>
      <c r="BM59" s="280" t="e">
        <f t="shared" si="10"/>
        <v>#DIV/0!</v>
      </c>
      <c r="BN59" s="280">
        <f t="shared" si="11"/>
        <v>1</v>
      </c>
      <c r="BO59" s="280" t="e">
        <f t="shared" si="12"/>
        <v>#DIV/0!</v>
      </c>
      <c r="BP59" s="280">
        <f t="shared" si="13"/>
        <v>1.0710475061393852</v>
      </c>
      <c r="BQ59" s="286"/>
      <c r="BR59" s="286"/>
      <c r="BS59" s="286"/>
      <c r="BT59" s="286"/>
      <c r="BU59" s="286"/>
      <c r="BV59" s="286"/>
      <c r="BW59" s="286"/>
      <c r="BX59" s="286"/>
      <c r="BY59" s="286"/>
      <c r="BZ59" s="286"/>
      <c r="CA59" s="286"/>
      <c r="CB59" s="286"/>
      <c r="CC59" s="286"/>
      <c r="CD59" s="286"/>
      <c r="CE59" s="286"/>
      <c r="CF59" s="286"/>
      <c r="CG59" s="286"/>
      <c r="CH59" s="286"/>
      <c r="CI59" s="286"/>
      <c r="CJ59" s="286"/>
      <c r="CK59" s="286"/>
      <c r="CL59" s="286"/>
      <c r="CM59" s="286"/>
      <c r="CN59" s="286"/>
      <c r="CO59" s="286"/>
      <c r="CP59" s="286"/>
      <c r="CQ59" s="286"/>
      <c r="CR59" s="286"/>
      <c r="CS59" s="286"/>
      <c r="CT59" s="286"/>
      <c r="CU59" s="286"/>
      <c r="CV59" s="286"/>
      <c r="CW59" s="286"/>
      <c r="CX59" s="286"/>
      <c r="CY59" s="286"/>
      <c r="CZ59" s="286"/>
      <c r="DA59" s="286"/>
      <c r="DB59" s="286"/>
      <c r="DC59" s="286"/>
      <c r="DD59" s="286"/>
      <c r="DE59" s="286"/>
      <c r="DF59" s="286"/>
      <c r="DG59" s="286"/>
      <c r="DH59" s="286"/>
      <c r="DI59" s="286"/>
      <c r="DJ59" s="286"/>
      <c r="DK59" s="286"/>
      <c r="DL59" s="286"/>
      <c r="DM59" s="286"/>
      <c r="DN59" s="286"/>
      <c r="DO59" s="286"/>
      <c r="DP59" s="286"/>
      <c r="DQ59" s="286"/>
      <c r="DR59" s="286"/>
      <c r="DS59" s="286"/>
      <c r="DT59" s="286"/>
      <c r="DU59" s="286"/>
      <c r="DV59" s="286"/>
      <c r="DW59" s="286"/>
      <c r="DX59" s="286"/>
      <c r="DY59" s="286"/>
      <c r="DZ59" s="286"/>
      <c r="EA59" s="286"/>
      <c r="EB59" s="286"/>
      <c r="EC59" s="286"/>
      <c r="ED59" s="286"/>
      <c r="EE59" s="286"/>
      <c r="EF59" s="286"/>
      <c r="EG59" s="286"/>
      <c r="EH59" s="286"/>
      <c r="EI59" s="286"/>
      <c r="EJ59" s="286"/>
      <c r="EK59" s="286"/>
      <c r="EL59" s="286"/>
      <c r="EM59" s="286"/>
      <c r="EN59" s="286"/>
      <c r="EO59" s="286"/>
      <c r="EP59" s="286"/>
      <c r="EQ59" s="286"/>
      <c r="ER59" s="286"/>
      <c r="ES59" s="286"/>
      <c r="ET59" s="286"/>
      <c r="EU59" s="286"/>
      <c r="EV59" s="286"/>
      <c r="EW59" s="286"/>
      <c r="EX59" s="286"/>
      <c r="EY59" s="286"/>
      <c r="EZ59" s="286"/>
      <c r="FA59" s="286"/>
      <c r="FB59" s="286"/>
      <c r="FC59" s="286"/>
      <c r="FD59" s="286"/>
      <c r="FE59" s="286"/>
      <c r="FF59" s="286"/>
    </row>
    <row r="60" spans="1:162" s="287" customFormat="1" ht="18" customHeight="1">
      <c r="A60" s="484" t="s">
        <v>302</v>
      </c>
      <c r="B60" s="485"/>
      <c r="C60" s="306">
        <v>8696</v>
      </c>
      <c r="D60" s="306">
        <v>0</v>
      </c>
      <c r="E60" s="306">
        <v>8337</v>
      </c>
      <c r="F60" s="306">
        <v>0</v>
      </c>
      <c r="G60" s="306">
        <v>6528.5327500000003</v>
      </c>
      <c r="H60" s="306">
        <v>0</v>
      </c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  <c r="U60" s="285"/>
      <c r="V60" s="285"/>
      <c r="W60" s="285"/>
      <c r="X60" s="285"/>
      <c r="Y60" s="285"/>
      <c r="Z60" s="285"/>
      <c r="AA60" s="285"/>
      <c r="AB60" s="285"/>
      <c r="AC60" s="285"/>
      <c r="AD60" s="285"/>
      <c r="AE60" s="285"/>
      <c r="AF60" s="285"/>
      <c r="AG60" s="285"/>
      <c r="AH60" s="285"/>
      <c r="AI60" s="285"/>
      <c r="AJ60" s="285"/>
      <c r="AK60" s="285"/>
      <c r="AL60" s="285"/>
      <c r="AM60" s="285"/>
      <c r="AN60" s="285"/>
      <c r="AO60" s="285"/>
      <c r="AP60" s="285"/>
      <c r="AQ60" s="285"/>
      <c r="AR60" s="285"/>
      <c r="AS60" s="285"/>
      <c r="AT60" s="285"/>
      <c r="AU60" s="285"/>
      <c r="AV60" s="285"/>
      <c r="AW60" s="306">
        <v>3714.529</v>
      </c>
      <c r="AX60" s="306">
        <v>0</v>
      </c>
      <c r="AY60" s="285"/>
      <c r="AZ60" s="285"/>
      <c r="BA60" s="306">
        <v>12214.847</v>
      </c>
      <c r="BB60" s="306">
        <v>0</v>
      </c>
      <c r="BC60" s="306">
        <v>4905.1009999999997</v>
      </c>
      <c r="BD60" s="374">
        <v>0</v>
      </c>
      <c r="BE60" s="280">
        <f t="shared" si="8"/>
        <v>1.3205176214804084</v>
      </c>
      <c r="BF60" s="280">
        <f t="shared" si="9"/>
        <v>1</v>
      </c>
      <c r="BG60" s="285">
        <f>'бюджет округа (района)'!BH44+'бюджеты поселений'!BH44</f>
        <v>0</v>
      </c>
      <c r="BH60" s="285">
        <f>'бюджет округа (района)'!BH44</f>
        <v>0</v>
      </c>
      <c r="BI60" s="285">
        <f>'бюджет округа (района)'!BI44+'бюджеты поселений'!BI44</f>
        <v>0</v>
      </c>
      <c r="BJ60" s="285">
        <f>'бюджет округа (района)'!BI44</f>
        <v>0</v>
      </c>
      <c r="BK60" s="394">
        <f t="shared" si="41"/>
        <v>12214.847</v>
      </c>
      <c r="BL60" s="394">
        <f t="shared" si="42"/>
        <v>0</v>
      </c>
      <c r="BM60" s="280">
        <f t="shared" si="10"/>
        <v>1</v>
      </c>
      <c r="BN60" s="280" t="e">
        <f t="shared" si="11"/>
        <v>#DIV/0!</v>
      </c>
      <c r="BO60" s="280">
        <f t="shared" si="12"/>
        <v>1.8709942138223936</v>
      </c>
      <c r="BP60" s="280" t="e">
        <f t="shared" si="13"/>
        <v>#DIV/0!</v>
      </c>
      <c r="BQ60" s="286"/>
      <c r="BR60" s="286"/>
      <c r="BS60" s="286"/>
      <c r="BT60" s="286"/>
      <c r="BU60" s="286"/>
      <c r="BV60" s="286"/>
      <c r="BW60" s="286"/>
      <c r="BX60" s="286"/>
      <c r="BY60" s="286"/>
      <c r="BZ60" s="286"/>
      <c r="CA60" s="286"/>
      <c r="CB60" s="286"/>
      <c r="CC60" s="286"/>
      <c r="CD60" s="286"/>
      <c r="CE60" s="286"/>
      <c r="CF60" s="286"/>
      <c r="CG60" s="286"/>
      <c r="CH60" s="286"/>
      <c r="CI60" s="286"/>
      <c r="CJ60" s="286"/>
      <c r="CK60" s="286"/>
      <c r="CL60" s="286"/>
      <c r="CM60" s="286"/>
      <c r="CN60" s="286"/>
      <c r="CO60" s="286"/>
      <c r="CP60" s="286"/>
      <c r="CQ60" s="286"/>
      <c r="CR60" s="286"/>
      <c r="CS60" s="286"/>
      <c r="CT60" s="286"/>
      <c r="CU60" s="286"/>
      <c r="CV60" s="286"/>
      <c r="CW60" s="286"/>
      <c r="CX60" s="286"/>
      <c r="CY60" s="286"/>
      <c r="CZ60" s="286"/>
      <c r="DA60" s="286"/>
      <c r="DB60" s="286"/>
      <c r="DC60" s="286"/>
      <c r="DD60" s="286"/>
      <c r="DE60" s="286"/>
      <c r="DF60" s="286"/>
      <c r="DG60" s="286"/>
      <c r="DH60" s="286"/>
      <c r="DI60" s="286"/>
      <c r="DJ60" s="286"/>
      <c r="DK60" s="286"/>
      <c r="DL60" s="286"/>
      <c r="DM60" s="286"/>
      <c r="DN60" s="286"/>
      <c r="DO60" s="286"/>
      <c r="DP60" s="286"/>
      <c r="DQ60" s="286"/>
      <c r="DR60" s="286"/>
      <c r="DS60" s="286"/>
      <c r="DT60" s="286"/>
      <c r="DU60" s="286"/>
      <c r="DV60" s="286"/>
      <c r="DW60" s="286"/>
      <c r="DX60" s="286"/>
      <c r="DY60" s="286"/>
      <c r="DZ60" s="286"/>
      <c r="EA60" s="286"/>
      <c r="EB60" s="286"/>
      <c r="EC60" s="286"/>
      <c r="ED60" s="286"/>
      <c r="EE60" s="286"/>
      <c r="EF60" s="286"/>
      <c r="EG60" s="286"/>
      <c r="EH60" s="286"/>
      <c r="EI60" s="286"/>
      <c r="EJ60" s="286"/>
      <c r="EK60" s="286"/>
      <c r="EL60" s="286"/>
      <c r="EM60" s="286"/>
      <c r="EN60" s="286"/>
      <c r="EO60" s="286"/>
      <c r="EP60" s="286"/>
      <c r="EQ60" s="286"/>
      <c r="ER60" s="286"/>
      <c r="ES60" s="286"/>
      <c r="ET60" s="286"/>
      <c r="EU60" s="286"/>
      <c r="EV60" s="286"/>
      <c r="EW60" s="286"/>
      <c r="EX60" s="286"/>
      <c r="EY60" s="286"/>
      <c r="EZ60" s="286"/>
      <c r="FA60" s="286"/>
      <c r="FB60" s="286"/>
      <c r="FC60" s="286"/>
      <c r="FD60" s="286"/>
      <c r="FE60" s="286"/>
      <c r="FF60" s="286"/>
    </row>
    <row r="61" spans="1:162" s="287" customFormat="1" ht="36.75" customHeight="1">
      <c r="A61" s="492" t="s">
        <v>200</v>
      </c>
      <c r="B61" s="493"/>
      <c r="C61" s="284">
        <f>SUM(C62:C70)</f>
        <v>45916</v>
      </c>
      <c r="D61" s="284">
        <f t="shared" ref="D61" si="43">SUM(D62:D70)</f>
        <v>44844</v>
      </c>
      <c r="E61" s="284">
        <f>SUM(E62:E70)</f>
        <v>82820</v>
      </c>
      <c r="F61" s="284">
        <f t="shared" ref="F61:BB61" si="44">SUM(F62:F70)</f>
        <v>77728</v>
      </c>
      <c r="G61" s="284">
        <f t="shared" si="44"/>
        <v>79526.948090000034</v>
      </c>
      <c r="H61" s="284">
        <f t="shared" si="44"/>
        <v>69750.128170000011</v>
      </c>
      <c r="I61" s="285">
        <f t="shared" si="44"/>
        <v>0</v>
      </c>
      <c r="J61" s="285">
        <f t="shared" si="44"/>
        <v>0</v>
      </c>
      <c r="K61" s="285">
        <f t="shared" si="44"/>
        <v>0</v>
      </c>
      <c r="L61" s="285">
        <f t="shared" si="44"/>
        <v>0</v>
      </c>
      <c r="M61" s="285">
        <f t="shared" si="44"/>
        <v>0</v>
      </c>
      <c r="N61" s="285">
        <f t="shared" si="44"/>
        <v>0</v>
      </c>
      <c r="O61" s="285">
        <f t="shared" si="44"/>
        <v>0</v>
      </c>
      <c r="P61" s="285">
        <f t="shared" si="44"/>
        <v>0</v>
      </c>
      <c r="Q61" s="285">
        <f t="shared" si="44"/>
        <v>0</v>
      </c>
      <c r="R61" s="285">
        <f t="shared" si="44"/>
        <v>0</v>
      </c>
      <c r="S61" s="285">
        <f t="shared" si="44"/>
        <v>0</v>
      </c>
      <c r="T61" s="285">
        <f t="shared" si="44"/>
        <v>0</v>
      </c>
      <c r="U61" s="285">
        <f t="shared" si="44"/>
        <v>0</v>
      </c>
      <c r="V61" s="285">
        <f t="shared" si="44"/>
        <v>0</v>
      </c>
      <c r="W61" s="285">
        <f t="shared" si="44"/>
        <v>0</v>
      </c>
      <c r="X61" s="285">
        <f t="shared" si="44"/>
        <v>0</v>
      </c>
      <c r="Y61" s="285">
        <f t="shared" si="44"/>
        <v>0</v>
      </c>
      <c r="Z61" s="285">
        <f t="shared" si="44"/>
        <v>0</v>
      </c>
      <c r="AA61" s="285">
        <f t="shared" si="44"/>
        <v>0</v>
      </c>
      <c r="AB61" s="285">
        <f t="shared" si="44"/>
        <v>0</v>
      </c>
      <c r="AC61" s="285">
        <f t="shared" si="44"/>
        <v>0</v>
      </c>
      <c r="AD61" s="285">
        <f t="shared" si="44"/>
        <v>0</v>
      </c>
      <c r="AE61" s="285">
        <f t="shared" si="44"/>
        <v>0</v>
      </c>
      <c r="AF61" s="285">
        <f t="shared" si="44"/>
        <v>0</v>
      </c>
      <c r="AG61" s="285">
        <f t="shared" si="44"/>
        <v>0</v>
      </c>
      <c r="AH61" s="285">
        <f t="shared" si="44"/>
        <v>0</v>
      </c>
      <c r="AI61" s="285">
        <f t="shared" si="44"/>
        <v>0</v>
      </c>
      <c r="AJ61" s="285">
        <f t="shared" si="44"/>
        <v>0</v>
      </c>
      <c r="AK61" s="285">
        <f t="shared" si="44"/>
        <v>0</v>
      </c>
      <c r="AL61" s="285">
        <f t="shared" si="44"/>
        <v>0</v>
      </c>
      <c r="AM61" s="285">
        <f t="shared" si="44"/>
        <v>0</v>
      </c>
      <c r="AN61" s="285">
        <f t="shared" si="44"/>
        <v>0</v>
      </c>
      <c r="AO61" s="285">
        <f t="shared" si="44"/>
        <v>0</v>
      </c>
      <c r="AP61" s="285">
        <f t="shared" si="44"/>
        <v>0</v>
      </c>
      <c r="AQ61" s="285">
        <f t="shared" si="44"/>
        <v>0</v>
      </c>
      <c r="AR61" s="285">
        <f t="shared" si="44"/>
        <v>0</v>
      </c>
      <c r="AS61" s="285">
        <f t="shared" si="44"/>
        <v>0</v>
      </c>
      <c r="AT61" s="285">
        <f t="shared" si="44"/>
        <v>0</v>
      </c>
      <c r="AU61" s="285">
        <f t="shared" si="44"/>
        <v>0</v>
      </c>
      <c r="AV61" s="285">
        <f t="shared" si="44"/>
        <v>0</v>
      </c>
      <c r="AW61" s="390">
        <f t="shared" ref="AW61:AX61" si="45">SUM(AW62:AW70)</f>
        <v>30083.656999999988</v>
      </c>
      <c r="AX61" s="390">
        <f t="shared" si="45"/>
        <v>27073.38600000001</v>
      </c>
      <c r="AY61" s="285">
        <f t="shared" si="44"/>
        <v>0</v>
      </c>
      <c r="AZ61" s="285">
        <f t="shared" si="44"/>
        <v>0</v>
      </c>
      <c r="BA61" s="284">
        <f t="shared" si="44"/>
        <v>63893.200999999994</v>
      </c>
      <c r="BB61" s="284">
        <f t="shared" si="44"/>
        <v>52531.216000000037</v>
      </c>
      <c r="BC61" s="284">
        <f t="shared" ref="BC61:BD61" si="46">SUM(BC62:BC70)</f>
        <v>30948.126999999997</v>
      </c>
      <c r="BD61" s="284">
        <f t="shared" si="46"/>
        <v>26820.818000000007</v>
      </c>
      <c r="BE61" s="280">
        <f t="shared" si="8"/>
        <v>1.0287355357096382</v>
      </c>
      <c r="BF61" s="280">
        <f t="shared" si="9"/>
        <v>0.99067098588998059</v>
      </c>
      <c r="BG61" s="285"/>
      <c r="BH61" s="285"/>
      <c r="BI61" s="285"/>
      <c r="BJ61" s="285"/>
      <c r="BK61" s="284">
        <f t="shared" ref="BK61:BL61" si="47">SUM(BK62:BK70)</f>
        <v>63893.200999999994</v>
      </c>
      <c r="BL61" s="284">
        <f t="shared" si="47"/>
        <v>52531.216000000037</v>
      </c>
      <c r="BM61" s="280">
        <f t="shared" si="10"/>
        <v>1</v>
      </c>
      <c r="BN61" s="280">
        <f t="shared" si="11"/>
        <v>1</v>
      </c>
      <c r="BO61" s="280">
        <f t="shared" si="12"/>
        <v>0.8034157293159615</v>
      </c>
      <c r="BP61" s="280">
        <f t="shared" si="13"/>
        <v>0.7531343293300794</v>
      </c>
      <c r="BQ61" s="286"/>
      <c r="BR61" s="286"/>
      <c r="BS61" s="286"/>
      <c r="BT61" s="286"/>
      <c r="BU61" s="286"/>
      <c r="BV61" s="286"/>
      <c r="BW61" s="286"/>
      <c r="BX61" s="286"/>
      <c r="BY61" s="286"/>
      <c r="BZ61" s="286"/>
      <c r="CA61" s="286"/>
      <c r="CB61" s="286"/>
      <c r="CC61" s="286"/>
      <c r="CD61" s="286"/>
      <c r="CE61" s="286"/>
      <c r="CF61" s="286"/>
      <c r="CG61" s="286"/>
      <c r="CH61" s="286"/>
      <c r="CI61" s="286"/>
      <c r="CJ61" s="286"/>
      <c r="CK61" s="286"/>
      <c r="CL61" s="286"/>
      <c r="CM61" s="286"/>
      <c r="CN61" s="286"/>
      <c r="CO61" s="286"/>
      <c r="CP61" s="286"/>
      <c r="CQ61" s="286"/>
      <c r="CR61" s="286"/>
      <c r="CS61" s="286"/>
      <c r="CT61" s="286"/>
      <c r="CU61" s="286"/>
      <c r="CV61" s="286"/>
      <c r="CW61" s="286"/>
      <c r="CX61" s="286"/>
      <c r="CY61" s="286"/>
      <c r="CZ61" s="286"/>
      <c r="DA61" s="286"/>
      <c r="DB61" s="286"/>
      <c r="DC61" s="286"/>
      <c r="DD61" s="286"/>
      <c r="DE61" s="286"/>
      <c r="DF61" s="286"/>
      <c r="DG61" s="286"/>
      <c r="DH61" s="286"/>
      <c r="DI61" s="286"/>
      <c r="DJ61" s="286"/>
      <c r="DK61" s="286"/>
      <c r="DL61" s="286"/>
      <c r="DM61" s="286"/>
      <c r="DN61" s="286"/>
      <c r="DO61" s="286"/>
      <c r="DP61" s="286"/>
      <c r="DQ61" s="286"/>
      <c r="DR61" s="286"/>
      <c r="DS61" s="286"/>
      <c r="DT61" s="286"/>
      <c r="DU61" s="286"/>
      <c r="DV61" s="286"/>
      <c r="DW61" s="286"/>
      <c r="DX61" s="286"/>
      <c r="DY61" s="286"/>
      <c r="DZ61" s="286"/>
      <c r="EA61" s="286"/>
      <c r="EB61" s="286"/>
      <c r="EC61" s="286"/>
      <c r="ED61" s="286"/>
      <c r="EE61" s="286"/>
      <c r="EF61" s="286"/>
      <c r="EG61" s="286"/>
      <c r="EH61" s="286"/>
      <c r="EI61" s="286"/>
      <c r="EJ61" s="286"/>
      <c r="EK61" s="286"/>
      <c r="EL61" s="286"/>
      <c r="EM61" s="286"/>
      <c r="EN61" s="286"/>
      <c r="EO61" s="286"/>
      <c r="EP61" s="286"/>
      <c r="EQ61" s="286"/>
      <c r="ER61" s="286"/>
      <c r="ES61" s="286"/>
      <c r="ET61" s="286"/>
      <c r="EU61" s="286"/>
      <c r="EV61" s="286"/>
      <c r="EW61" s="286"/>
      <c r="EX61" s="286"/>
      <c r="EY61" s="286"/>
      <c r="EZ61" s="286"/>
      <c r="FA61" s="286"/>
      <c r="FB61" s="286"/>
      <c r="FC61" s="286"/>
      <c r="FD61" s="286"/>
      <c r="FE61" s="286"/>
      <c r="FF61" s="286"/>
    </row>
    <row r="62" spans="1:162" s="287" customFormat="1" ht="17.25">
      <c r="A62" s="486" t="s">
        <v>303</v>
      </c>
      <c r="B62" s="487"/>
      <c r="C62" s="297">
        <v>2724</v>
      </c>
      <c r="D62" s="297">
        <v>2525</v>
      </c>
      <c r="E62" s="297">
        <v>3769</v>
      </c>
      <c r="F62" s="297">
        <v>3527</v>
      </c>
      <c r="G62" s="297">
        <v>3823.4860699999999</v>
      </c>
      <c r="H62" s="297">
        <v>3467.8490400000001</v>
      </c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  <c r="U62" s="285"/>
      <c r="V62" s="285"/>
      <c r="W62" s="285"/>
      <c r="X62" s="285"/>
      <c r="Y62" s="285"/>
      <c r="Z62" s="285"/>
      <c r="AA62" s="285"/>
      <c r="AB62" s="285"/>
      <c r="AC62" s="285"/>
      <c r="AD62" s="285"/>
      <c r="AE62" s="285"/>
      <c r="AF62" s="285"/>
      <c r="AG62" s="285"/>
      <c r="AH62" s="285"/>
      <c r="AI62" s="285"/>
      <c r="AJ62" s="285"/>
      <c r="AK62" s="285"/>
      <c r="AL62" s="285"/>
      <c r="AM62" s="285"/>
      <c r="AN62" s="285"/>
      <c r="AO62" s="285"/>
      <c r="AP62" s="285"/>
      <c r="AQ62" s="285"/>
      <c r="AR62" s="285"/>
      <c r="AS62" s="285"/>
      <c r="AT62" s="285"/>
      <c r="AU62" s="285"/>
      <c r="AV62" s="285"/>
      <c r="AW62" s="306">
        <v>1629.4259999999999</v>
      </c>
      <c r="AX62" s="306">
        <v>1513.6780000000001</v>
      </c>
      <c r="AY62" s="285"/>
      <c r="AZ62" s="285"/>
      <c r="BA62" s="393">
        <v>4338.0091000000002</v>
      </c>
      <c r="BB62" s="393">
        <v>3787.7431000000001</v>
      </c>
      <c r="BC62" s="393">
        <v>1826.096</v>
      </c>
      <c r="BD62" s="393">
        <v>1596.79</v>
      </c>
      <c r="BE62" s="301">
        <f t="shared" si="8"/>
        <v>1.1206989455182377</v>
      </c>
      <c r="BF62" s="301">
        <f t="shared" si="9"/>
        <v>1.0549073184653539</v>
      </c>
      <c r="BG62" s="285"/>
      <c r="BH62" s="285"/>
      <c r="BI62" s="285"/>
      <c r="BJ62" s="285"/>
      <c r="BK62" s="393">
        <f t="shared" ref="BK62" si="48">BA62</f>
        <v>4338.0091000000002</v>
      </c>
      <c r="BL62" s="393">
        <f t="shared" ref="BL62" si="49">BB62</f>
        <v>3787.7431000000001</v>
      </c>
      <c r="BM62" s="301">
        <f t="shared" si="10"/>
        <v>1</v>
      </c>
      <c r="BN62" s="301">
        <f t="shared" si="11"/>
        <v>1</v>
      </c>
      <c r="BO62" s="301">
        <f t="shared" si="12"/>
        <v>1.1345690871053704</v>
      </c>
      <c r="BP62" s="301">
        <f t="shared" si="13"/>
        <v>1.0922456705324175</v>
      </c>
      <c r="BQ62" s="286"/>
      <c r="BR62" s="286"/>
      <c r="BS62" s="286"/>
      <c r="BT62" s="286"/>
      <c r="BU62" s="286"/>
      <c r="BV62" s="286"/>
      <c r="BW62" s="286"/>
      <c r="BX62" s="286"/>
      <c r="BY62" s="286"/>
      <c r="BZ62" s="286"/>
      <c r="CA62" s="286"/>
      <c r="CB62" s="286"/>
      <c r="CC62" s="286"/>
      <c r="CD62" s="286"/>
      <c r="CE62" s="286"/>
      <c r="CF62" s="286"/>
      <c r="CG62" s="286"/>
      <c r="CH62" s="286"/>
      <c r="CI62" s="286"/>
      <c r="CJ62" s="286"/>
      <c r="CK62" s="286"/>
      <c r="CL62" s="286"/>
      <c r="CM62" s="286"/>
      <c r="CN62" s="286"/>
      <c r="CO62" s="286"/>
      <c r="CP62" s="286"/>
      <c r="CQ62" s="286"/>
      <c r="CR62" s="286"/>
      <c r="CS62" s="286"/>
      <c r="CT62" s="286"/>
      <c r="CU62" s="286"/>
      <c r="CV62" s="286"/>
      <c r="CW62" s="286"/>
      <c r="CX62" s="286"/>
      <c r="CY62" s="286"/>
      <c r="CZ62" s="286"/>
      <c r="DA62" s="286"/>
      <c r="DB62" s="286"/>
      <c r="DC62" s="286"/>
      <c r="DD62" s="286"/>
      <c r="DE62" s="286"/>
      <c r="DF62" s="286"/>
      <c r="DG62" s="286"/>
      <c r="DH62" s="286"/>
      <c r="DI62" s="286"/>
      <c r="DJ62" s="286"/>
      <c r="DK62" s="286"/>
      <c r="DL62" s="286"/>
      <c r="DM62" s="286"/>
      <c r="DN62" s="286"/>
      <c r="DO62" s="286"/>
      <c r="DP62" s="286"/>
      <c r="DQ62" s="286"/>
      <c r="DR62" s="286"/>
      <c r="DS62" s="286"/>
      <c r="DT62" s="286"/>
      <c r="DU62" s="286"/>
      <c r="DV62" s="286"/>
      <c r="DW62" s="286"/>
      <c r="DX62" s="286"/>
      <c r="DY62" s="286"/>
      <c r="DZ62" s="286"/>
      <c r="EA62" s="286"/>
      <c r="EB62" s="286"/>
      <c r="EC62" s="286"/>
      <c r="ED62" s="286"/>
      <c r="EE62" s="286"/>
      <c r="EF62" s="286"/>
      <c r="EG62" s="286"/>
      <c r="EH62" s="286"/>
      <c r="EI62" s="286"/>
      <c r="EJ62" s="286"/>
      <c r="EK62" s="286"/>
      <c r="EL62" s="286"/>
      <c r="EM62" s="286"/>
      <c r="EN62" s="286"/>
      <c r="EO62" s="286"/>
      <c r="EP62" s="286"/>
      <c r="EQ62" s="286"/>
      <c r="ER62" s="286"/>
      <c r="ES62" s="286"/>
      <c r="ET62" s="286"/>
      <c r="EU62" s="286"/>
      <c r="EV62" s="286"/>
      <c r="EW62" s="286"/>
      <c r="EX62" s="286"/>
      <c r="EY62" s="286"/>
      <c r="EZ62" s="286"/>
      <c r="FA62" s="286"/>
      <c r="FB62" s="286"/>
      <c r="FC62" s="286"/>
      <c r="FD62" s="286"/>
      <c r="FE62" s="286"/>
      <c r="FF62" s="286"/>
    </row>
    <row r="63" spans="1:162" s="287" customFormat="1" ht="32.25" customHeight="1">
      <c r="A63" s="486" t="s">
        <v>304</v>
      </c>
      <c r="B63" s="487"/>
      <c r="C63" s="297">
        <v>0</v>
      </c>
      <c r="D63" s="297">
        <v>0</v>
      </c>
      <c r="E63" s="297">
        <v>0</v>
      </c>
      <c r="F63" s="297">
        <v>0</v>
      </c>
      <c r="G63" s="297">
        <v>85.3</v>
      </c>
      <c r="H63" s="297">
        <v>0</v>
      </c>
      <c r="I63" s="298">
        <v>0</v>
      </c>
      <c r="J63" s="298">
        <v>0</v>
      </c>
      <c r="K63" s="298">
        <v>0</v>
      </c>
      <c r="L63" s="298">
        <v>0</v>
      </c>
      <c r="M63" s="298">
        <v>0</v>
      </c>
      <c r="N63" s="298">
        <v>0</v>
      </c>
      <c r="O63" s="298">
        <v>0</v>
      </c>
      <c r="P63" s="298">
        <v>0</v>
      </c>
      <c r="Q63" s="298">
        <v>0</v>
      </c>
      <c r="R63" s="298">
        <v>0</v>
      </c>
      <c r="S63" s="298">
        <v>0</v>
      </c>
      <c r="T63" s="298">
        <v>0</v>
      </c>
      <c r="U63" s="298">
        <v>0</v>
      </c>
      <c r="V63" s="298">
        <v>0</v>
      </c>
      <c r="W63" s="298">
        <v>0</v>
      </c>
      <c r="X63" s="298">
        <v>0</v>
      </c>
      <c r="Y63" s="298">
        <v>0</v>
      </c>
      <c r="Z63" s="298">
        <v>0</v>
      </c>
      <c r="AA63" s="298">
        <v>0</v>
      </c>
      <c r="AB63" s="298">
        <v>0</v>
      </c>
      <c r="AC63" s="298">
        <v>0</v>
      </c>
      <c r="AD63" s="298">
        <v>0</v>
      </c>
      <c r="AE63" s="298">
        <v>0</v>
      </c>
      <c r="AF63" s="298">
        <v>0</v>
      </c>
      <c r="AG63" s="298">
        <v>0</v>
      </c>
      <c r="AH63" s="298">
        <v>0</v>
      </c>
      <c r="AI63" s="298">
        <v>0</v>
      </c>
      <c r="AJ63" s="298">
        <v>0</v>
      </c>
      <c r="AK63" s="298">
        <v>0</v>
      </c>
      <c r="AL63" s="298">
        <v>0</v>
      </c>
      <c r="AM63" s="298">
        <v>0</v>
      </c>
      <c r="AN63" s="298">
        <v>0</v>
      </c>
      <c r="AO63" s="298">
        <v>0</v>
      </c>
      <c r="AP63" s="298">
        <v>0</v>
      </c>
      <c r="AQ63" s="298">
        <v>0</v>
      </c>
      <c r="AR63" s="298">
        <v>0</v>
      </c>
      <c r="AS63" s="298">
        <v>0</v>
      </c>
      <c r="AT63" s="298">
        <v>0</v>
      </c>
      <c r="AU63" s="298">
        <v>0</v>
      </c>
      <c r="AV63" s="298">
        <v>0</v>
      </c>
      <c r="AW63" s="306">
        <v>0</v>
      </c>
      <c r="AX63" s="306">
        <v>0</v>
      </c>
      <c r="AY63" s="299"/>
      <c r="AZ63" s="299"/>
      <c r="BA63" s="393">
        <v>224</v>
      </c>
      <c r="BB63" s="393">
        <v>0</v>
      </c>
      <c r="BC63" s="393">
        <v>10</v>
      </c>
      <c r="BD63" s="393">
        <v>0</v>
      </c>
      <c r="BE63" s="301">
        <f t="shared" si="8"/>
        <v>1</v>
      </c>
      <c r="BF63" s="301">
        <f t="shared" si="9"/>
        <v>1</v>
      </c>
      <c r="BG63" s="285"/>
      <c r="BH63" s="285"/>
      <c r="BI63" s="285"/>
      <c r="BJ63" s="285"/>
      <c r="BK63" s="393">
        <f t="shared" ref="BK63:BK72" si="50">BA63</f>
        <v>224</v>
      </c>
      <c r="BL63" s="393">
        <f t="shared" ref="BL63:BL72" si="51">BB63</f>
        <v>0</v>
      </c>
      <c r="BM63" s="301">
        <f t="shared" si="10"/>
        <v>1</v>
      </c>
      <c r="BN63" s="301" t="e">
        <f t="shared" si="11"/>
        <v>#DIV/0!</v>
      </c>
      <c r="BO63" s="301">
        <f t="shared" si="12"/>
        <v>2.6260257913247362</v>
      </c>
      <c r="BP63" s="301" t="e">
        <f t="shared" si="13"/>
        <v>#DIV/0!</v>
      </c>
      <c r="BQ63" s="286"/>
      <c r="BR63" s="286"/>
      <c r="BS63" s="286"/>
      <c r="BT63" s="286"/>
      <c r="BU63" s="286"/>
      <c r="BV63" s="286"/>
      <c r="BW63" s="286"/>
      <c r="BX63" s="286"/>
      <c r="BY63" s="286"/>
      <c r="BZ63" s="286"/>
      <c r="CA63" s="286"/>
      <c r="CB63" s="286"/>
      <c r="CC63" s="286"/>
      <c r="CD63" s="286"/>
      <c r="CE63" s="286"/>
      <c r="CF63" s="286"/>
      <c r="CG63" s="286"/>
      <c r="CH63" s="286"/>
      <c r="CI63" s="286"/>
      <c r="CJ63" s="286"/>
      <c r="CK63" s="286"/>
      <c r="CL63" s="286"/>
      <c r="CM63" s="286"/>
      <c r="CN63" s="286"/>
      <c r="CO63" s="286"/>
      <c r="CP63" s="286"/>
      <c r="CQ63" s="286"/>
      <c r="CR63" s="286"/>
      <c r="CS63" s="286"/>
      <c r="CT63" s="286"/>
      <c r="CU63" s="286"/>
      <c r="CV63" s="286"/>
      <c r="CW63" s="286"/>
      <c r="CX63" s="286"/>
      <c r="CY63" s="286"/>
      <c r="CZ63" s="286"/>
      <c r="DA63" s="286"/>
      <c r="DB63" s="286"/>
      <c r="DC63" s="286"/>
      <c r="DD63" s="286"/>
      <c r="DE63" s="286"/>
      <c r="DF63" s="286"/>
      <c r="DG63" s="286"/>
      <c r="DH63" s="286"/>
      <c r="DI63" s="286"/>
      <c r="DJ63" s="286"/>
      <c r="DK63" s="286"/>
      <c r="DL63" s="286"/>
      <c r="DM63" s="286"/>
      <c r="DN63" s="286"/>
      <c r="DO63" s="286"/>
      <c r="DP63" s="286"/>
      <c r="DQ63" s="286"/>
      <c r="DR63" s="286"/>
      <c r="DS63" s="286"/>
      <c r="DT63" s="286"/>
      <c r="DU63" s="286"/>
      <c r="DV63" s="286"/>
      <c r="DW63" s="286"/>
      <c r="DX63" s="286"/>
      <c r="DY63" s="286"/>
      <c r="DZ63" s="286"/>
      <c r="EA63" s="286"/>
      <c r="EB63" s="286"/>
      <c r="EC63" s="286"/>
      <c r="ED63" s="286"/>
      <c r="EE63" s="286"/>
      <c r="EF63" s="286"/>
      <c r="EG63" s="286"/>
      <c r="EH63" s="286"/>
      <c r="EI63" s="286"/>
      <c r="EJ63" s="286"/>
      <c r="EK63" s="286"/>
      <c r="EL63" s="286"/>
      <c r="EM63" s="286"/>
      <c r="EN63" s="286"/>
      <c r="EO63" s="286"/>
      <c r="EP63" s="286"/>
      <c r="EQ63" s="286"/>
      <c r="ER63" s="286"/>
      <c r="ES63" s="286"/>
      <c r="ET63" s="286"/>
      <c r="EU63" s="286"/>
      <c r="EV63" s="286"/>
      <c r="EW63" s="286"/>
      <c r="EX63" s="286"/>
      <c r="EY63" s="286"/>
      <c r="EZ63" s="286"/>
      <c r="FA63" s="286"/>
      <c r="FB63" s="286"/>
      <c r="FC63" s="286"/>
      <c r="FD63" s="286"/>
      <c r="FE63" s="286"/>
      <c r="FF63" s="286"/>
    </row>
    <row r="64" spans="1:162" s="287" customFormat="1" ht="17.25">
      <c r="A64" s="364" t="s">
        <v>305</v>
      </c>
      <c r="B64" s="365"/>
      <c r="C64" s="297">
        <v>929</v>
      </c>
      <c r="D64" s="297">
        <v>929</v>
      </c>
      <c r="E64" s="297">
        <v>20</v>
      </c>
      <c r="F64" s="297">
        <v>20</v>
      </c>
      <c r="G64" s="297">
        <v>22</v>
      </c>
      <c r="H64" s="297">
        <v>22</v>
      </c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285"/>
      <c r="AK64" s="285"/>
      <c r="AL64" s="285"/>
      <c r="AM64" s="285"/>
      <c r="AN64" s="285"/>
      <c r="AO64" s="285"/>
      <c r="AP64" s="285"/>
      <c r="AQ64" s="285"/>
      <c r="AR64" s="285"/>
      <c r="AS64" s="285"/>
      <c r="AT64" s="285"/>
      <c r="AU64" s="285"/>
      <c r="AV64" s="285"/>
      <c r="AW64" s="306">
        <v>0</v>
      </c>
      <c r="AX64" s="306">
        <v>0</v>
      </c>
      <c r="AY64" s="299"/>
      <c r="AZ64" s="299"/>
      <c r="BA64" s="393">
        <v>0</v>
      </c>
      <c r="BB64" s="393">
        <v>0</v>
      </c>
      <c r="BC64" s="393">
        <v>0</v>
      </c>
      <c r="BD64" s="393">
        <v>0</v>
      </c>
      <c r="BE64" s="301">
        <f t="shared" si="8"/>
        <v>1</v>
      </c>
      <c r="BF64" s="301">
        <f t="shared" si="9"/>
        <v>1</v>
      </c>
      <c r="BG64" s="285"/>
      <c r="BH64" s="285"/>
      <c r="BI64" s="285"/>
      <c r="BJ64" s="285"/>
      <c r="BK64" s="393">
        <f t="shared" si="50"/>
        <v>0</v>
      </c>
      <c r="BL64" s="393">
        <f t="shared" si="51"/>
        <v>0</v>
      </c>
      <c r="BM64" s="301" t="e">
        <f t="shared" si="10"/>
        <v>#DIV/0!</v>
      </c>
      <c r="BN64" s="301" t="e">
        <f t="shared" si="11"/>
        <v>#DIV/0!</v>
      </c>
      <c r="BO64" s="301">
        <f t="shared" si="12"/>
        <v>0</v>
      </c>
      <c r="BP64" s="301">
        <f t="shared" si="13"/>
        <v>0</v>
      </c>
      <c r="BQ64" s="286"/>
      <c r="BR64" s="286"/>
      <c r="BS64" s="286"/>
      <c r="BT64" s="286"/>
      <c r="BU64" s="286"/>
      <c r="BV64" s="286"/>
      <c r="BW64" s="286"/>
      <c r="BX64" s="286"/>
      <c r="BY64" s="286"/>
      <c r="BZ64" s="286"/>
      <c r="CA64" s="286"/>
      <c r="CB64" s="286"/>
      <c r="CC64" s="286"/>
      <c r="CD64" s="286"/>
      <c r="CE64" s="286"/>
      <c r="CF64" s="286"/>
      <c r="CG64" s="286"/>
      <c r="CH64" s="286"/>
      <c r="CI64" s="286"/>
      <c r="CJ64" s="286"/>
      <c r="CK64" s="286"/>
      <c r="CL64" s="286"/>
      <c r="CM64" s="286"/>
      <c r="CN64" s="286"/>
      <c r="CO64" s="286"/>
      <c r="CP64" s="286"/>
      <c r="CQ64" s="286"/>
      <c r="CR64" s="286"/>
      <c r="CS64" s="286"/>
      <c r="CT64" s="286"/>
      <c r="CU64" s="286"/>
      <c r="CV64" s="286"/>
      <c r="CW64" s="286"/>
      <c r="CX64" s="286"/>
      <c r="CY64" s="286"/>
      <c r="CZ64" s="286"/>
      <c r="DA64" s="286"/>
      <c r="DB64" s="286"/>
      <c r="DC64" s="286"/>
      <c r="DD64" s="286"/>
      <c r="DE64" s="286"/>
      <c r="DF64" s="286"/>
      <c r="DG64" s="286"/>
      <c r="DH64" s="286"/>
      <c r="DI64" s="286"/>
      <c r="DJ64" s="286"/>
      <c r="DK64" s="286"/>
      <c r="DL64" s="286"/>
      <c r="DM64" s="286"/>
      <c r="DN64" s="286"/>
      <c r="DO64" s="286"/>
      <c r="DP64" s="286"/>
      <c r="DQ64" s="286"/>
      <c r="DR64" s="286"/>
      <c r="DS64" s="286"/>
      <c r="DT64" s="286"/>
      <c r="DU64" s="286"/>
      <c r="DV64" s="286"/>
      <c r="DW64" s="286"/>
      <c r="DX64" s="286"/>
      <c r="DY64" s="286"/>
      <c r="DZ64" s="286"/>
      <c r="EA64" s="286"/>
      <c r="EB64" s="286"/>
      <c r="EC64" s="286"/>
      <c r="ED64" s="286"/>
      <c r="EE64" s="286"/>
      <c r="EF64" s="286"/>
      <c r="EG64" s="286"/>
      <c r="EH64" s="286"/>
      <c r="EI64" s="286"/>
      <c r="EJ64" s="286"/>
      <c r="EK64" s="286"/>
      <c r="EL64" s="286"/>
      <c r="EM64" s="286"/>
      <c r="EN64" s="286"/>
      <c r="EO64" s="286"/>
      <c r="EP64" s="286"/>
      <c r="EQ64" s="286"/>
      <c r="ER64" s="286"/>
      <c r="ES64" s="286"/>
      <c r="ET64" s="286"/>
      <c r="EU64" s="286"/>
      <c r="EV64" s="286"/>
      <c r="EW64" s="286"/>
      <c r="EX64" s="286"/>
      <c r="EY64" s="286"/>
      <c r="EZ64" s="286"/>
      <c r="FA64" s="286"/>
      <c r="FB64" s="286"/>
      <c r="FC64" s="286"/>
      <c r="FD64" s="286"/>
      <c r="FE64" s="286"/>
      <c r="FF64" s="286"/>
    </row>
    <row r="65" spans="1:162" s="287" customFormat="1" ht="17.25">
      <c r="A65" s="364" t="s">
        <v>306</v>
      </c>
      <c r="B65" s="365"/>
      <c r="C65" s="297">
        <v>548</v>
      </c>
      <c r="D65" s="297">
        <v>357</v>
      </c>
      <c r="E65" s="297">
        <v>1395</v>
      </c>
      <c r="F65" s="297">
        <v>912</v>
      </c>
      <c r="G65" s="297">
        <v>241.81307000000001</v>
      </c>
      <c r="H65" s="297">
        <v>203.67936</v>
      </c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  <c r="U65" s="285"/>
      <c r="V65" s="285"/>
      <c r="W65" s="285"/>
      <c r="X65" s="285"/>
      <c r="Y65" s="285"/>
      <c r="Z65" s="285"/>
      <c r="AA65" s="285"/>
      <c r="AB65" s="285"/>
      <c r="AC65" s="285"/>
      <c r="AD65" s="285"/>
      <c r="AE65" s="285"/>
      <c r="AF65" s="285"/>
      <c r="AG65" s="285"/>
      <c r="AH65" s="285"/>
      <c r="AI65" s="285"/>
      <c r="AJ65" s="285"/>
      <c r="AK65" s="285"/>
      <c r="AL65" s="285"/>
      <c r="AM65" s="285"/>
      <c r="AN65" s="285"/>
      <c r="AO65" s="285"/>
      <c r="AP65" s="285"/>
      <c r="AQ65" s="285"/>
      <c r="AR65" s="285"/>
      <c r="AS65" s="285"/>
      <c r="AT65" s="285"/>
      <c r="AU65" s="285"/>
      <c r="AV65" s="285"/>
      <c r="AW65" s="306">
        <v>188.90199999999999</v>
      </c>
      <c r="AX65" s="306">
        <v>175.12899999999999</v>
      </c>
      <c r="AY65" s="299"/>
      <c r="AZ65" s="299"/>
      <c r="BA65" s="393">
        <v>269.15100000000001</v>
      </c>
      <c r="BB65" s="393">
        <v>200.971</v>
      </c>
      <c r="BC65" s="393">
        <v>249.15100000000001</v>
      </c>
      <c r="BD65" s="393">
        <v>200.971</v>
      </c>
      <c r="BE65" s="301">
        <f t="shared" si="8"/>
        <v>1.3189431557103686</v>
      </c>
      <c r="BF65" s="301">
        <f t="shared" si="9"/>
        <v>1.1475597987769017</v>
      </c>
      <c r="BG65" s="285"/>
      <c r="BH65" s="285"/>
      <c r="BI65" s="285"/>
      <c r="BJ65" s="285"/>
      <c r="BK65" s="393">
        <f t="shared" si="50"/>
        <v>269.15100000000001</v>
      </c>
      <c r="BL65" s="393">
        <f t="shared" si="51"/>
        <v>200.971</v>
      </c>
      <c r="BM65" s="301">
        <f t="shared" si="10"/>
        <v>1</v>
      </c>
      <c r="BN65" s="301">
        <f t="shared" si="11"/>
        <v>1</v>
      </c>
      <c r="BO65" s="301">
        <f t="shared" si="12"/>
        <v>1.1130539800846992</v>
      </c>
      <c r="BP65" s="301">
        <f t="shared" si="13"/>
        <v>0.98670282546056709</v>
      </c>
      <c r="BQ65" s="286"/>
      <c r="BR65" s="286"/>
      <c r="BS65" s="286"/>
      <c r="BT65" s="286"/>
      <c r="BU65" s="286"/>
      <c r="BV65" s="286"/>
      <c r="BW65" s="286"/>
      <c r="BX65" s="286"/>
      <c r="BY65" s="286"/>
      <c r="BZ65" s="286"/>
      <c r="CA65" s="286"/>
      <c r="CB65" s="286"/>
      <c r="CC65" s="286"/>
      <c r="CD65" s="286"/>
      <c r="CE65" s="286"/>
      <c r="CF65" s="286"/>
      <c r="CG65" s="286"/>
      <c r="CH65" s="286"/>
      <c r="CI65" s="286"/>
      <c r="CJ65" s="286"/>
      <c r="CK65" s="286"/>
      <c r="CL65" s="286"/>
      <c r="CM65" s="286"/>
      <c r="CN65" s="286"/>
      <c r="CO65" s="286"/>
      <c r="CP65" s="286"/>
      <c r="CQ65" s="286"/>
      <c r="CR65" s="286"/>
      <c r="CS65" s="286"/>
      <c r="CT65" s="286"/>
      <c r="CU65" s="286"/>
      <c r="CV65" s="286"/>
      <c r="CW65" s="286"/>
      <c r="CX65" s="286"/>
      <c r="CY65" s="286"/>
      <c r="CZ65" s="286"/>
      <c r="DA65" s="286"/>
      <c r="DB65" s="286"/>
      <c r="DC65" s="286"/>
      <c r="DD65" s="286"/>
      <c r="DE65" s="286"/>
      <c r="DF65" s="286"/>
      <c r="DG65" s="286"/>
      <c r="DH65" s="286"/>
      <c r="DI65" s="286"/>
      <c r="DJ65" s="286"/>
      <c r="DK65" s="286"/>
      <c r="DL65" s="286"/>
      <c r="DM65" s="286"/>
      <c r="DN65" s="286"/>
      <c r="DO65" s="286"/>
      <c r="DP65" s="286"/>
      <c r="DQ65" s="286"/>
      <c r="DR65" s="286"/>
      <c r="DS65" s="286"/>
      <c r="DT65" s="286"/>
      <c r="DU65" s="286"/>
      <c r="DV65" s="286"/>
      <c r="DW65" s="286"/>
      <c r="DX65" s="286"/>
      <c r="DY65" s="286"/>
      <c r="DZ65" s="286"/>
      <c r="EA65" s="286"/>
      <c r="EB65" s="286"/>
      <c r="EC65" s="286"/>
      <c r="ED65" s="286"/>
      <c r="EE65" s="286"/>
      <c r="EF65" s="286"/>
      <c r="EG65" s="286"/>
      <c r="EH65" s="286"/>
      <c r="EI65" s="286"/>
      <c r="EJ65" s="286"/>
      <c r="EK65" s="286"/>
      <c r="EL65" s="286"/>
      <c r="EM65" s="286"/>
      <c r="EN65" s="286"/>
      <c r="EO65" s="286"/>
      <c r="EP65" s="286"/>
      <c r="EQ65" s="286"/>
      <c r="ER65" s="286"/>
      <c r="ES65" s="286"/>
      <c r="ET65" s="286"/>
      <c r="EU65" s="286"/>
      <c r="EV65" s="286"/>
      <c r="EW65" s="286"/>
      <c r="EX65" s="286"/>
      <c r="EY65" s="286"/>
      <c r="EZ65" s="286"/>
      <c r="FA65" s="286"/>
      <c r="FB65" s="286"/>
      <c r="FC65" s="286"/>
      <c r="FD65" s="286"/>
      <c r="FE65" s="286"/>
      <c r="FF65" s="286"/>
    </row>
    <row r="66" spans="1:162" s="287" customFormat="1" ht="17.25">
      <c r="A66" s="364" t="s">
        <v>307</v>
      </c>
      <c r="B66" s="365"/>
      <c r="C66" s="297">
        <v>0</v>
      </c>
      <c r="D66" s="297">
        <v>0</v>
      </c>
      <c r="E66" s="297">
        <v>0</v>
      </c>
      <c r="F66" s="297">
        <v>0</v>
      </c>
      <c r="G66" s="297">
        <v>0</v>
      </c>
      <c r="H66" s="297">
        <v>0</v>
      </c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  <c r="U66" s="285"/>
      <c r="V66" s="285"/>
      <c r="W66" s="285"/>
      <c r="X66" s="285"/>
      <c r="Y66" s="285"/>
      <c r="Z66" s="285"/>
      <c r="AA66" s="285"/>
      <c r="AB66" s="285"/>
      <c r="AC66" s="285"/>
      <c r="AD66" s="285"/>
      <c r="AE66" s="285"/>
      <c r="AF66" s="285"/>
      <c r="AG66" s="285"/>
      <c r="AH66" s="285"/>
      <c r="AI66" s="285"/>
      <c r="AJ66" s="285"/>
      <c r="AK66" s="285"/>
      <c r="AL66" s="285"/>
      <c r="AM66" s="285"/>
      <c r="AN66" s="285"/>
      <c r="AO66" s="285"/>
      <c r="AP66" s="285"/>
      <c r="AQ66" s="285"/>
      <c r="AR66" s="285"/>
      <c r="AS66" s="285"/>
      <c r="AT66" s="285"/>
      <c r="AU66" s="285"/>
      <c r="AV66" s="285"/>
      <c r="AW66" s="306">
        <v>0</v>
      </c>
      <c r="AX66" s="306">
        <v>0</v>
      </c>
      <c r="AY66" s="299"/>
      <c r="AZ66" s="299"/>
      <c r="BA66" s="393">
        <v>0</v>
      </c>
      <c r="BB66" s="393">
        <v>0</v>
      </c>
      <c r="BC66" s="393">
        <v>0</v>
      </c>
      <c r="BD66" s="393">
        <v>0</v>
      </c>
      <c r="BE66" s="301">
        <f t="shared" si="8"/>
        <v>1</v>
      </c>
      <c r="BF66" s="301">
        <f t="shared" si="9"/>
        <v>1</v>
      </c>
      <c r="BG66" s="285"/>
      <c r="BH66" s="285"/>
      <c r="BI66" s="285"/>
      <c r="BJ66" s="285"/>
      <c r="BK66" s="393">
        <f t="shared" si="50"/>
        <v>0</v>
      </c>
      <c r="BL66" s="393">
        <f t="shared" si="51"/>
        <v>0</v>
      </c>
      <c r="BM66" s="301" t="e">
        <f t="shared" si="10"/>
        <v>#DIV/0!</v>
      </c>
      <c r="BN66" s="301" t="e">
        <f t="shared" si="11"/>
        <v>#DIV/0!</v>
      </c>
      <c r="BO66" s="301" t="e">
        <f t="shared" si="12"/>
        <v>#DIV/0!</v>
      </c>
      <c r="BP66" s="301" t="e">
        <f t="shared" si="13"/>
        <v>#DIV/0!</v>
      </c>
      <c r="BQ66" s="286"/>
      <c r="BR66" s="286"/>
      <c r="BS66" s="286"/>
      <c r="BT66" s="286"/>
      <c r="BU66" s="286"/>
      <c r="BV66" s="286"/>
      <c r="BW66" s="286"/>
      <c r="BX66" s="286"/>
      <c r="BY66" s="286"/>
      <c r="BZ66" s="286"/>
      <c r="CA66" s="286"/>
      <c r="CB66" s="286"/>
      <c r="CC66" s="286"/>
      <c r="CD66" s="286"/>
      <c r="CE66" s="286"/>
      <c r="CF66" s="286"/>
      <c r="CG66" s="286"/>
      <c r="CH66" s="286"/>
      <c r="CI66" s="286"/>
      <c r="CJ66" s="286"/>
      <c r="CK66" s="286"/>
      <c r="CL66" s="286"/>
      <c r="CM66" s="286"/>
      <c r="CN66" s="286"/>
      <c r="CO66" s="286"/>
      <c r="CP66" s="286"/>
      <c r="CQ66" s="286"/>
      <c r="CR66" s="286"/>
      <c r="CS66" s="286"/>
      <c r="CT66" s="286"/>
      <c r="CU66" s="286"/>
      <c r="CV66" s="286"/>
      <c r="CW66" s="286"/>
      <c r="CX66" s="286"/>
      <c r="CY66" s="286"/>
      <c r="CZ66" s="286"/>
      <c r="DA66" s="286"/>
      <c r="DB66" s="286"/>
      <c r="DC66" s="286"/>
      <c r="DD66" s="286"/>
      <c r="DE66" s="286"/>
      <c r="DF66" s="286"/>
      <c r="DG66" s="286"/>
      <c r="DH66" s="286"/>
      <c r="DI66" s="286"/>
      <c r="DJ66" s="286"/>
      <c r="DK66" s="286"/>
      <c r="DL66" s="286"/>
      <c r="DM66" s="286"/>
      <c r="DN66" s="286"/>
      <c r="DO66" s="286"/>
      <c r="DP66" s="286"/>
      <c r="DQ66" s="286"/>
      <c r="DR66" s="286"/>
      <c r="DS66" s="286"/>
      <c r="DT66" s="286"/>
      <c r="DU66" s="286"/>
      <c r="DV66" s="286"/>
      <c r="DW66" s="286"/>
      <c r="DX66" s="286"/>
      <c r="DY66" s="286"/>
      <c r="DZ66" s="286"/>
      <c r="EA66" s="286"/>
      <c r="EB66" s="286"/>
      <c r="EC66" s="286"/>
      <c r="ED66" s="286"/>
      <c r="EE66" s="286"/>
      <c r="EF66" s="286"/>
      <c r="EG66" s="286"/>
      <c r="EH66" s="286"/>
      <c r="EI66" s="286"/>
      <c r="EJ66" s="286"/>
      <c r="EK66" s="286"/>
      <c r="EL66" s="286"/>
      <c r="EM66" s="286"/>
      <c r="EN66" s="286"/>
      <c r="EO66" s="286"/>
      <c r="EP66" s="286"/>
      <c r="EQ66" s="286"/>
      <c r="ER66" s="286"/>
      <c r="ES66" s="286"/>
      <c r="ET66" s="286"/>
      <c r="EU66" s="286"/>
      <c r="EV66" s="286"/>
      <c r="EW66" s="286"/>
      <c r="EX66" s="286"/>
      <c r="EY66" s="286"/>
      <c r="EZ66" s="286"/>
      <c r="FA66" s="286"/>
      <c r="FB66" s="286"/>
      <c r="FC66" s="286"/>
      <c r="FD66" s="286"/>
      <c r="FE66" s="286"/>
      <c r="FF66" s="286"/>
    </row>
    <row r="67" spans="1:162" s="287" customFormat="1" ht="17.25">
      <c r="A67" s="490" t="s">
        <v>308</v>
      </c>
      <c r="B67" s="491"/>
      <c r="C67" s="297">
        <v>2869</v>
      </c>
      <c r="D67" s="297">
        <v>2470</v>
      </c>
      <c r="E67" s="297">
        <v>12302</v>
      </c>
      <c r="F67" s="297">
        <v>11734</v>
      </c>
      <c r="G67" s="297">
        <v>11520.989229999999</v>
      </c>
      <c r="H67" s="297">
        <v>11015.820009999999</v>
      </c>
      <c r="I67" s="285"/>
      <c r="J67" s="285"/>
      <c r="K67" s="285"/>
      <c r="L67" s="285"/>
      <c r="M67" s="285"/>
      <c r="N67" s="285"/>
      <c r="O67" s="285"/>
      <c r="P67" s="285"/>
      <c r="Q67" s="285"/>
      <c r="R67" s="285"/>
      <c r="S67" s="285"/>
      <c r="T67" s="285"/>
      <c r="U67" s="285"/>
      <c r="V67" s="285"/>
      <c r="W67" s="285"/>
      <c r="X67" s="285"/>
      <c r="Y67" s="285"/>
      <c r="Z67" s="285"/>
      <c r="AA67" s="285"/>
      <c r="AB67" s="285"/>
      <c r="AC67" s="285"/>
      <c r="AD67" s="285"/>
      <c r="AE67" s="285"/>
      <c r="AF67" s="285"/>
      <c r="AG67" s="285"/>
      <c r="AH67" s="285"/>
      <c r="AI67" s="285"/>
      <c r="AJ67" s="285"/>
      <c r="AK67" s="285"/>
      <c r="AL67" s="285"/>
      <c r="AM67" s="285"/>
      <c r="AN67" s="285"/>
      <c r="AO67" s="285"/>
      <c r="AP67" s="285"/>
      <c r="AQ67" s="285"/>
      <c r="AR67" s="285"/>
      <c r="AS67" s="285"/>
      <c r="AT67" s="285"/>
      <c r="AU67" s="285"/>
      <c r="AV67" s="285"/>
      <c r="AW67" s="306">
        <v>810.928</v>
      </c>
      <c r="AX67" s="306">
        <v>572.42700000000002</v>
      </c>
      <c r="AY67" s="299"/>
      <c r="AZ67" s="299"/>
      <c r="BA67" s="393">
        <v>1704.6389999999999</v>
      </c>
      <c r="BB67" s="393">
        <v>1330.345</v>
      </c>
      <c r="BC67" s="393">
        <v>1512.5719999999999</v>
      </c>
      <c r="BD67" s="393">
        <v>1328.114</v>
      </c>
      <c r="BE67" s="301">
        <f t="shared" si="8"/>
        <v>1.8652358779077796</v>
      </c>
      <c r="BF67" s="301">
        <f t="shared" si="9"/>
        <v>2.3201456255557478</v>
      </c>
      <c r="BG67" s="285"/>
      <c r="BH67" s="285"/>
      <c r="BI67" s="285"/>
      <c r="BJ67" s="285"/>
      <c r="BK67" s="393">
        <f t="shared" si="50"/>
        <v>1704.6389999999999</v>
      </c>
      <c r="BL67" s="393">
        <f t="shared" si="51"/>
        <v>1330.345</v>
      </c>
      <c r="BM67" s="301">
        <f t="shared" si="10"/>
        <v>1</v>
      </c>
      <c r="BN67" s="301">
        <f t="shared" si="11"/>
        <v>1</v>
      </c>
      <c r="BO67" s="301">
        <f t="shared" si="12"/>
        <v>0.14795943004279677</v>
      </c>
      <c r="BP67" s="301">
        <f t="shared" si="13"/>
        <v>0.12076676986300905</v>
      </c>
      <c r="BQ67" s="286"/>
      <c r="BR67" s="286"/>
      <c r="BS67" s="286"/>
      <c r="BT67" s="286"/>
      <c r="BU67" s="286"/>
      <c r="BV67" s="286"/>
      <c r="BW67" s="286"/>
      <c r="BX67" s="286"/>
      <c r="BY67" s="286"/>
      <c r="BZ67" s="286"/>
      <c r="CA67" s="286"/>
      <c r="CB67" s="286"/>
      <c r="CC67" s="286"/>
      <c r="CD67" s="286"/>
      <c r="CE67" s="286"/>
      <c r="CF67" s="286"/>
      <c r="CG67" s="286"/>
      <c r="CH67" s="286"/>
      <c r="CI67" s="286"/>
      <c r="CJ67" s="286"/>
      <c r="CK67" s="286"/>
      <c r="CL67" s="286"/>
      <c r="CM67" s="286"/>
      <c r="CN67" s="286"/>
      <c r="CO67" s="286"/>
      <c r="CP67" s="286"/>
      <c r="CQ67" s="286"/>
      <c r="CR67" s="286"/>
      <c r="CS67" s="286"/>
      <c r="CT67" s="286"/>
      <c r="CU67" s="286"/>
      <c r="CV67" s="286"/>
      <c r="CW67" s="286"/>
      <c r="CX67" s="286"/>
      <c r="CY67" s="286"/>
      <c r="CZ67" s="286"/>
      <c r="DA67" s="286"/>
      <c r="DB67" s="286"/>
      <c r="DC67" s="286"/>
      <c r="DD67" s="286"/>
      <c r="DE67" s="286"/>
      <c r="DF67" s="286"/>
      <c r="DG67" s="286"/>
      <c r="DH67" s="286"/>
      <c r="DI67" s="286"/>
      <c r="DJ67" s="286"/>
      <c r="DK67" s="286"/>
      <c r="DL67" s="286"/>
      <c r="DM67" s="286"/>
      <c r="DN67" s="286"/>
      <c r="DO67" s="286"/>
      <c r="DP67" s="286"/>
      <c r="DQ67" s="286"/>
      <c r="DR67" s="286"/>
      <c r="DS67" s="286"/>
      <c r="DT67" s="286"/>
      <c r="DU67" s="286"/>
      <c r="DV67" s="286"/>
      <c r="DW67" s="286"/>
      <c r="DX67" s="286"/>
      <c r="DY67" s="286"/>
      <c r="DZ67" s="286"/>
      <c r="EA67" s="286"/>
      <c r="EB67" s="286"/>
      <c r="EC67" s="286"/>
      <c r="ED67" s="286"/>
      <c r="EE67" s="286"/>
      <c r="EF67" s="286"/>
      <c r="EG67" s="286"/>
      <c r="EH67" s="286"/>
      <c r="EI67" s="286"/>
      <c r="EJ67" s="286"/>
      <c r="EK67" s="286"/>
      <c r="EL67" s="286"/>
      <c r="EM67" s="286"/>
      <c r="EN67" s="286"/>
      <c r="EO67" s="286"/>
      <c r="EP67" s="286"/>
      <c r="EQ67" s="286"/>
      <c r="ER67" s="286"/>
      <c r="ES67" s="286"/>
      <c r="ET67" s="286"/>
      <c r="EU67" s="286"/>
      <c r="EV67" s="286"/>
      <c r="EW67" s="286"/>
      <c r="EX67" s="286"/>
      <c r="EY67" s="286"/>
      <c r="EZ67" s="286"/>
      <c r="FA67" s="286"/>
      <c r="FB67" s="286"/>
      <c r="FC67" s="286"/>
      <c r="FD67" s="286"/>
      <c r="FE67" s="286"/>
      <c r="FF67" s="286"/>
    </row>
    <row r="68" spans="1:162" s="287" customFormat="1" ht="17.25">
      <c r="A68" s="490" t="s">
        <v>309</v>
      </c>
      <c r="B68" s="491"/>
      <c r="C68" s="297">
        <v>0</v>
      </c>
      <c r="D68" s="297">
        <v>0</v>
      </c>
      <c r="E68" s="297">
        <v>0</v>
      </c>
      <c r="F68" s="297">
        <v>0</v>
      </c>
      <c r="G68" s="297">
        <v>0</v>
      </c>
      <c r="H68" s="297">
        <v>0</v>
      </c>
      <c r="I68" s="298">
        <v>0</v>
      </c>
      <c r="J68" s="298">
        <v>0</v>
      </c>
      <c r="K68" s="298">
        <v>0</v>
      </c>
      <c r="L68" s="298">
        <v>0</v>
      </c>
      <c r="M68" s="298">
        <v>0</v>
      </c>
      <c r="N68" s="298">
        <v>0</v>
      </c>
      <c r="O68" s="298">
        <v>0</v>
      </c>
      <c r="P68" s="298">
        <v>0</v>
      </c>
      <c r="Q68" s="298">
        <v>0</v>
      </c>
      <c r="R68" s="298">
        <v>0</v>
      </c>
      <c r="S68" s="298">
        <v>0</v>
      </c>
      <c r="T68" s="298">
        <v>0</v>
      </c>
      <c r="U68" s="298">
        <v>0</v>
      </c>
      <c r="V68" s="298">
        <v>0</v>
      </c>
      <c r="W68" s="298">
        <v>0</v>
      </c>
      <c r="X68" s="298">
        <v>0</v>
      </c>
      <c r="Y68" s="298">
        <v>0</v>
      </c>
      <c r="Z68" s="298">
        <v>0</v>
      </c>
      <c r="AA68" s="298">
        <v>0</v>
      </c>
      <c r="AB68" s="298">
        <v>0</v>
      </c>
      <c r="AC68" s="298">
        <v>0</v>
      </c>
      <c r="AD68" s="298">
        <v>0</v>
      </c>
      <c r="AE68" s="298">
        <v>0</v>
      </c>
      <c r="AF68" s="298">
        <v>0</v>
      </c>
      <c r="AG68" s="298">
        <v>0</v>
      </c>
      <c r="AH68" s="298">
        <v>0</v>
      </c>
      <c r="AI68" s="298">
        <v>0</v>
      </c>
      <c r="AJ68" s="298">
        <v>0</v>
      </c>
      <c r="AK68" s="298">
        <v>0</v>
      </c>
      <c r="AL68" s="298">
        <v>0</v>
      </c>
      <c r="AM68" s="298">
        <v>0</v>
      </c>
      <c r="AN68" s="298">
        <v>0</v>
      </c>
      <c r="AO68" s="298">
        <v>0</v>
      </c>
      <c r="AP68" s="298">
        <v>0</v>
      </c>
      <c r="AQ68" s="298">
        <v>0</v>
      </c>
      <c r="AR68" s="298">
        <v>0</v>
      </c>
      <c r="AS68" s="298">
        <v>0</v>
      </c>
      <c r="AT68" s="298">
        <v>0</v>
      </c>
      <c r="AU68" s="298">
        <v>0</v>
      </c>
      <c r="AV68" s="298">
        <v>0</v>
      </c>
      <c r="AW68" s="306">
        <v>0</v>
      </c>
      <c r="AX68" s="306">
        <v>0</v>
      </c>
      <c r="AY68" s="299"/>
      <c r="AZ68" s="299"/>
      <c r="BA68" s="393">
        <v>165</v>
      </c>
      <c r="BB68" s="393">
        <v>0</v>
      </c>
      <c r="BC68" s="393">
        <v>0</v>
      </c>
      <c r="BD68" s="393">
        <v>0</v>
      </c>
      <c r="BE68" s="301">
        <f t="shared" si="8"/>
        <v>1</v>
      </c>
      <c r="BF68" s="301">
        <f t="shared" si="9"/>
        <v>1</v>
      </c>
      <c r="BG68" s="285"/>
      <c r="BH68" s="285"/>
      <c r="BI68" s="285"/>
      <c r="BJ68" s="285"/>
      <c r="BK68" s="393">
        <f t="shared" si="50"/>
        <v>165</v>
      </c>
      <c r="BL68" s="393">
        <f t="shared" si="51"/>
        <v>0</v>
      </c>
      <c r="BM68" s="301">
        <f t="shared" si="10"/>
        <v>1</v>
      </c>
      <c r="BN68" s="301" t="e">
        <f t="shared" si="11"/>
        <v>#DIV/0!</v>
      </c>
      <c r="BO68" s="301" t="e">
        <f t="shared" si="12"/>
        <v>#DIV/0!</v>
      </c>
      <c r="BP68" s="301" t="e">
        <f t="shared" si="13"/>
        <v>#DIV/0!</v>
      </c>
      <c r="BQ68" s="286"/>
      <c r="BR68" s="286"/>
      <c r="BS68" s="286"/>
      <c r="BT68" s="286"/>
      <c r="BU68" s="286"/>
      <c r="BV68" s="286"/>
      <c r="BW68" s="286"/>
      <c r="BX68" s="286"/>
      <c r="BY68" s="286"/>
      <c r="BZ68" s="286"/>
      <c r="CA68" s="286"/>
      <c r="CB68" s="286"/>
      <c r="CC68" s="286"/>
      <c r="CD68" s="286"/>
      <c r="CE68" s="286"/>
      <c r="CF68" s="286"/>
      <c r="CG68" s="286"/>
      <c r="CH68" s="286"/>
      <c r="CI68" s="286"/>
      <c r="CJ68" s="286"/>
      <c r="CK68" s="286"/>
      <c r="CL68" s="286"/>
      <c r="CM68" s="286"/>
      <c r="CN68" s="286"/>
      <c r="CO68" s="286"/>
      <c r="CP68" s="286"/>
      <c r="CQ68" s="286"/>
      <c r="CR68" s="286"/>
      <c r="CS68" s="286"/>
      <c r="CT68" s="286"/>
      <c r="CU68" s="286"/>
      <c r="CV68" s="286"/>
      <c r="CW68" s="286"/>
      <c r="CX68" s="286"/>
      <c r="CY68" s="286"/>
      <c r="CZ68" s="286"/>
      <c r="DA68" s="286"/>
      <c r="DB68" s="286"/>
      <c r="DC68" s="286"/>
      <c r="DD68" s="286"/>
      <c r="DE68" s="286"/>
      <c r="DF68" s="286"/>
      <c r="DG68" s="286"/>
      <c r="DH68" s="286"/>
      <c r="DI68" s="286"/>
      <c r="DJ68" s="286"/>
      <c r="DK68" s="286"/>
      <c r="DL68" s="286"/>
      <c r="DM68" s="286"/>
      <c r="DN68" s="286"/>
      <c r="DO68" s="286"/>
      <c r="DP68" s="286"/>
      <c r="DQ68" s="286"/>
      <c r="DR68" s="286"/>
      <c r="DS68" s="286"/>
      <c r="DT68" s="286"/>
      <c r="DU68" s="286"/>
      <c r="DV68" s="286"/>
      <c r="DW68" s="286"/>
      <c r="DX68" s="286"/>
      <c r="DY68" s="286"/>
      <c r="DZ68" s="286"/>
      <c r="EA68" s="286"/>
      <c r="EB68" s="286"/>
      <c r="EC68" s="286"/>
      <c r="ED68" s="286"/>
      <c r="EE68" s="286"/>
      <c r="EF68" s="286"/>
      <c r="EG68" s="286"/>
      <c r="EH68" s="286"/>
      <c r="EI68" s="286"/>
      <c r="EJ68" s="286"/>
      <c r="EK68" s="286"/>
      <c r="EL68" s="286"/>
      <c r="EM68" s="286"/>
      <c r="EN68" s="286"/>
      <c r="EO68" s="286"/>
      <c r="EP68" s="286"/>
      <c r="EQ68" s="286"/>
      <c r="ER68" s="286"/>
      <c r="ES68" s="286"/>
      <c r="ET68" s="286"/>
      <c r="EU68" s="286"/>
      <c r="EV68" s="286"/>
      <c r="EW68" s="286"/>
      <c r="EX68" s="286"/>
      <c r="EY68" s="286"/>
      <c r="EZ68" s="286"/>
      <c r="FA68" s="286"/>
      <c r="FB68" s="286"/>
      <c r="FC68" s="286"/>
      <c r="FD68" s="286"/>
      <c r="FE68" s="286"/>
      <c r="FF68" s="286"/>
    </row>
    <row r="69" spans="1:162" s="287" customFormat="1" ht="17.25">
      <c r="A69" s="490" t="s">
        <v>310</v>
      </c>
      <c r="B69" s="491"/>
      <c r="C69" s="297">
        <v>2779</v>
      </c>
      <c r="D69" s="297">
        <v>2779</v>
      </c>
      <c r="E69" s="297">
        <v>4243</v>
      </c>
      <c r="F69" s="297">
        <v>4243</v>
      </c>
      <c r="G69" s="297">
        <v>4918.4850999999999</v>
      </c>
      <c r="H69" s="297">
        <v>4918.4850999999999</v>
      </c>
      <c r="I69" s="285"/>
      <c r="J69" s="285"/>
      <c r="K69" s="285"/>
      <c r="L69" s="285"/>
      <c r="M69" s="285"/>
      <c r="N69" s="285"/>
      <c r="O69" s="285"/>
      <c r="P69" s="285"/>
      <c r="Q69" s="285"/>
      <c r="R69" s="285"/>
      <c r="S69" s="285"/>
      <c r="T69" s="285"/>
      <c r="U69" s="285"/>
      <c r="V69" s="285"/>
      <c r="W69" s="285"/>
      <c r="X69" s="285"/>
      <c r="Y69" s="285"/>
      <c r="Z69" s="285"/>
      <c r="AA69" s="285"/>
      <c r="AB69" s="285"/>
      <c r="AC69" s="285"/>
      <c r="AD69" s="285"/>
      <c r="AE69" s="285"/>
      <c r="AF69" s="285"/>
      <c r="AG69" s="285"/>
      <c r="AH69" s="285"/>
      <c r="AI69" s="285"/>
      <c r="AJ69" s="285"/>
      <c r="AK69" s="285"/>
      <c r="AL69" s="285"/>
      <c r="AM69" s="285"/>
      <c r="AN69" s="285"/>
      <c r="AO69" s="285"/>
      <c r="AP69" s="285"/>
      <c r="AQ69" s="285"/>
      <c r="AR69" s="285"/>
      <c r="AS69" s="285"/>
      <c r="AT69" s="285"/>
      <c r="AU69" s="285"/>
      <c r="AV69" s="285"/>
      <c r="AW69" s="306">
        <v>2287.3910000000001</v>
      </c>
      <c r="AX69" s="306">
        <v>2287.3910000000001</v>
      </c>
      <c r="AY69" s="299"/>
      <c r="AZ69" s="299"/>
      <c r="BA69" s="393">
        <v>5225.1774100000002</v>
      </c>
      <c r="BB69" s="393">
        <v>5225.1774100000002</v>
      </c>
      <c r="BC69" s="393">
        <f>BD69</f>
        <v>2286.8389999999999</v>
      </c>
      <c r="BD69" s="393">
        <v>2286.8389999999999</v>
      </c>
      <c r="BE69" s="301">
        <f t="shared" si="8"/>
        <v>0.99975867702548449</v>
      </c>
      <c r="BF69" s="301">
        <f t="shared" si="9"/>
        <v>0.99975867702548449</v>
      </c>
      <c r="BG69" s="285"/>
      <c r="BH69" s="285"/>
      <c r="BI69" s="285"/>
      <c r="BJ69" s="285"/>
      <c r="BK69" s="393">
        <f t="shared" si="50"/>
        <v>5225.1774100000002</v>
      </c>
      <c r="BL69" s="393">
        <f t="shared" si="51"/>
        <v>5225.1774100000002</v>
      </c>
      <c r="BM69" s="301">
        <f t="shared" si="10"/>
        <v>1</v>
      </c>
      <c r="BN69" s="301">
        <f t="shared" si="11"/>
        <v>1</v>
      </c>
      <c r="BO69" s="301">
        <f t="shared" si="12"/>
        <v>1.0623550348866566</v>
      </c>
      <c r="BP69" s="301">
        <f t="shared" si="13"/>
        <v>1.0623550348866566</v>
      </c>
      <c r="BQ69" s="286"/>
      <c r="BR69" s="286"/>
      <c r="BS69" s="286"/>
      <c r="BT69" s="286"/>
      <c r="BU69" s="286"/>
      <c r="BV69" s="286"/>
      <c r="BW69" s="286"/>
      <c r="BX69" s="286"/>
      <c r="BY69" s="286"/>
      <c r="BZ69" s="286"/>
      <c r="CA69" s="286"/>
      <c r="CB69" s="286"/>
      <c r="CC69" s="286"/>
      <c r="CD69" s="286"/>
      <c r="CE69" s="286"/>
      <c r="CF69" s="286"/>
      <c r="CG69" s="286"/>
      <c r="CH69" s="286"/>
      <c r="CI69" s="286"/>
      <c r="CJ69" s="286"/>
      <c r="CK69" s="286"/>
      <c r="CL69" s="286"/>
      <c r="CM69" s="286"/>
      <c r="CN69" s="286"/>
      <c r="CO69" s="286"/>
      <c r="CP69" s="286"/>
      <c r="CQ69" s="286"/>
      <c r="CR69" s="286"/>
      <c r="CS69" s="286"/>
      <c r="CT69" s="286"/>
      <c r="CU69" s="286"/>
      <c r="CV69" s="286"/>
      <c r="CW69" s="286"/>
      <c r="CX69" s="286"/>
      <c r="CY69" s="286"/>
      <c r="CZ69" s="286"/>
      <c r="DA69" s="286"/>
      <c r="DB69" s="286"/>
      <c r="DC69" s="286"/>
      <c r="DD69" s="286"/>
      <c r="DE69" s="286"/>
      <c r="DF69" s="286"/>
      <c r="DG69" s="286"/>
      <c r="DH69" s="286"/>
      <c r="DI69" s="286"/>
      <c r="DJ69" s="286"/>
      <c r="DK69" s="286"/>
      <c r="DL69" s="286"/>
      <c r="DM69" s="286"/>
      <c r="DN69" s="286"/>
      <c r="DO69" s="286"/>
      <c r="DP69" s="286"/>
      <c r="DQ69" s="286"/>
      <c r="DR69" s="286"/>
      <c r="DS69" s="286"/>
      <c r="DT69" s="286"/>
      <c r="DU69" s="286"/>
      <c r="DV69" s="286"/>
      <c r="DW69" s="286"/>
      <c r="DX69" s="286"/>
      <c r="DY69" s="286"/>
      <c r="DZ69" s="286"/>
      <c r="EA69" s="286"/>
      <c r="EB69" s="286"/>
      <c r="EC69" s="286"/>
      <c r="ED69" s="286"/>
      <c r="EE69" s="286"/>
      <c r="EF69" s="286"/>
      <c r="EG69" s="286"/>
      <c r="EH69" s="286"/>
      <c r="EI69" s="286"/>
      <c r="EJ69" s="286"/>
      <c r="EK69" s="286"/>
      <c r="EL69" s="286"/>
      <c r="EM69" s="286"/>
      <c r="EN69" s="286"/>
      <c r="EO69" s="286"/>
      <c r="EP69" s="286"/>
      <c r="EQ69" s="286"/>
      <c r="ER69" s="286"/>
      <c r="ES69" s="286"/>
      <c r="ET69" s="286"/>
      <c r="EU69" s="286"/>
      <c r="EV69" s="286"/>
      <c r="EW69" s="286"/>
      <c r="EX69" s="286"/>
      <c r="EY69" s="286"/>
      <c r="EZ69" s="286"/>
      <c r="FA69" s="286"/>
      <c r="FB69" s="286"/>
      <c r="FC69" s="286"/>
      <c r="FD69" s="286"/>
      <c r="FE69" s="286"/>
      <c r="FF69" s="286"/>
    </row>
    <row r="70" spans="1:162" s="312" customFormat="1" ht="17.25">
      <c r="A70" s="490" t="s">
        <v>311</v>
      </c>
      <c r="B70" s="491"/>
      <c r="C70" s="297">
        <v>36067</v>
      </c>
      <c r="D70" s="297">
        <v>35784</v>
      </c>
      <c r="E70" s="297">
        <v>61091</v>
      </c>
      <c r="F70" s="297">
        <v>57292</v>
      </c>
      <c r="G70" s="297">
        <f>264654.36855-G62-G63-G64-G65-G66-G67-G69-G68-G57-G58-G59-G60</f>
        <v>58914.874620000031</v>
      </c>
      <c r="H70" s="297">
        <f>234351.43129-H62-H63-H64-H65-H66-H67-H68-H69-H57-H58-H59-H60</f>
        <v>50122.294660000007</v>
      </c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  <c r="X70" s="299"/>
      <c r="Y70" s="299"/>
      <c r="Z70" s="299"/>
      <c r="AA70" s="299"/>
      <c r="AB70" s="299"/>
      <c r="AC70" s="299"/>
      <c r="AD70" s="299"/>
      <c r="AE70" s="299"/>
      <c r="AF70" s="299"/>
      <c r="AG70" s="299"/>
      <c r="AH70" s="299"/>
      <c r="AI70" s="299"/>
      <c r="AJ70" s="299"/>
      <c r="AK70" s="299"/>
      <c r="AL70" s="299"/>
      <c r="AM70" s="299"/>
      <c r="AN70" s="299"/>
      <c r="AO70" s="299"/>
      <c r="AP70" s="299"/>
      <c r="AQ70" s="299"/>
      <c r="AR70" s="299"/>
      <c r="AS70" s="299"/>
      <c r="AT70" s="299"/>
      <c r="AU70" s="299"/>
      <c r="AV70" s="299"/>
      <c r="AW70" s="288">
        <f>118223.382-AW62-AW63-AW64-AW65-AW66-AW67-AW69-AW68-AW57-AW58-AW59-AW60</f>
        <v>25167.009999999987</v>
      </c>
      <c r="AX70" s="288">
        <f>105322.812-AX62-AX63-AX64-AX65-AX66-AX67-AX68-AX69-AX57-AX58-AX59-AX60</f>
        <v>22524.76100000001</v>
      </c>
      <c r="AY70" s="299"/>
      <c r="AZ70" s="299"/>
      <c r="BA70" s="297">
        <f>250484.21-BA62-BA63-BA64-BA65-BA66-BA67-BA68-BA69-BA57-BA58-BA59-BA60</f>
        <v>51967.224489999993</v>
      </c>
      <c r="BB70" s="297">
        <f>217444.7-BB62-BB63-BB64-BB65-BB66-BB67-BB68-BB69-BB57-BB58-BB59-BB60</f>
        <v>41986.979490000034</v>
      </c>
      <c r="BC70" s="297">
        <f>121097.821-BC62-BC63-BC64-BC65-BC66-BC67-BC68-BC69-BC57-BC58-BC59-BC60</f>
        <v>25063.468999999997</v>
      </c>
      <c r="BD70" s="297">
        <f>107813.012-BD62-BD63-BD64-BD65-BD66-BD67-BD68-BD69-BD57-BD58-BD59-BD60</f>
        <v>21408.104000000007</v>
      </c>
      <c r="BE70" s="301">
        <f t="shared" si="8"/>
        <v>0.99588584420636417</v>
      </c>
      <c r="BF70" s="301">
        <f t="shared" si="9"/>
        <v>0.95042535634451342</v>
      </c>
      <c r="BG70" s="299">
        <f>'бюджет округа (района)'!BH62+'бюджеты поселений'!BH62</f>
        <v>0</v>
      </c>
      <c r="BH70" s="299">
        <f>'бюджет округа (района)'!BH62</f>
        <v>0</v>
      </c>
      <c r="BI70" s="299">
        <f>'бюджет округа (района)'!BI62+'бюджеты поселений'!BI62</f>
        <v>0</v>
      </c>
      <c r="BJ70" s="299">
        <f>'бюджет округа (района)'!BI62</f>
        <v>0</v>
      </c>
      <c r="BK70" s="393">
        <f t="shared" si="50"/>
        <v>51967.224489999993</v>
      </c>
      <c r="BL70" s="393">
        <f t="shared" si="51"/>
        <v>41986.979490000034</v>
      </c>
      <c r="BM70" s="301">
        <f t="shared" si="10"/>
        <v>1</v>
      </c>
      <c r="BN70" s="301">
        <f t="shared" si="11"/>
        <v>1</v>
      </c>
      <c r="BO70" s="301">
        <f t="shared" si="12"/>
        <v>0.88207307280525904</v>
      </c>
      <c r="BP70" s="301">
        <f t="shared" si="13"/>
        <v>0.83769068784290235</v>
      </c>
      <c r="BQ70" s="311"/>
      <c r="BR70" s="311"/>
      <c r="BS70" s="311"/>
      <c r="BT70" s="311"/>
      <c r="BU70" s="311"/>
      <c r="BV70" s="311"/>
      <c r="BW70" s="311"/>
      <c r="BX70" s="311"/>
      <c r="BY70" s="311"/>
      <c r="BZ70" s="311"/>
      <c r="CA70" s="311"/>
      <c r="CB70" s="311"/>
      <c r="CC70" s="311"/>
      <c r="CD70" s="311"/>
      <c r="CE70" s="311"/>
      <c r="CF70" s="311"/>
      <c r="CG70" s="311"/>
      <c r="CH70" s="311"/>
      <c r="CI70" s="311"/>
      <c r="CJ70" s="311"/>
      <c r="CK70" s="311"/>
      <c r="CL70" s="311"/>
      <c r="CM70" s="311"/>
      <c r="CN70" s="311"/>
      <c r="CO70" s="311"/>
      <c r="CP70" s="311"/>
      <c r="CQ70" s="311"/>
      <c r="CR70" s="311"/>
      <c r="CS70" s="311"/>
      <c r="CT70" s="311"/>
      <c r="CU70" s="311"/>
      <c r="CV70" s="311"/>
      <c r="CW70" s="311"/>
      <c r="CX70" s="311"/>
      <c r="CY70" s="311"/>
      <c r="CZ70" s="311"/>
      <c r="DA70" s="311"/>
      <c r="DB70" s="311"/>
      <c r="DC70" s="311"/>
      <c r="DD70" s="311"/>
      <c r="DE70" s="311"/>
      <c r="DF70" s="311"/>
      <c r="DG70" s="311"/>
      <c r="DH70" s="311"/>
      <c r="DI70" s="311"/>
      <c r="DJ70" s="311"/>
      <c r="DK70" s="311"/>
      <c r="DL70" s="311"/>
      <c r="DM70" s="311"/>
      <c r="DN70" s="311"/>
      <c r="DO70" s="311"/>
      <c r="DP70" s="311"/>
      <c r="DQ70" s="311"/>
      <c r="DR70" s="311"/>
      <c r="DS70" s="311"/>
      <c r="DT70" s="311"/>
      <c r="DU70" s="311"/>
      <c r="DV70" s="311"/>
      <c r="DW70" s="311"/>
      <c r="DX70" s="311"/>
      <c r="DY70" s="311"/>
      <c r="DZ70" s="311"/>
      <c r="EA70" s="311"/>
      <c r="EB70" s="311"/>
      <c r="EC70" s="311"/>
      <c r="ED70" s="311"/>
      <c r="EE70" s="311"/>
      <c r="EF70" s="311"/>
      <c r="EG70" s="311"/>
      <c r="EH70" s="311"/>
      <c r="EI70" s="311"/>
      <c r="EJ70" s="311"/>
      <c r="EK70" s="311"/>
      <c r="EL70" s="311"/>
      <c r="EM70" s="311"/>
      <c r="EN70" s="311"/>
      <c r="EO70" s="311"/>
      <c r="EP70" s="311"/>
      <c r="EQ70" s="311"/>
      <c r="ER70" s="311"/>
      <c r="ES70" s="311"/>
      <c r="ET70" s="311"/>
      <c r="EU70" s="311"/>
      <c r="EV70" s="311"/>
      <c r="EW70" s="311"/>
      <c r="EX70" s="311"/>
      <c r="EY70" s="311"/>
      <c r="EZ70" s="311"/>
      <c r="FA70" s="311"/>
      <c r="FB70" s="311"/>
      <c r="FC70" s="311"/>
      <c r="FD70" s="311"/>
      <c r="FE70" s="311"/>
      <c r="FF70" s="311"/>
    </row>
    <row r="71" spans="1:162" ht="15" customHeight="1">
      <c r="A71" s="498" t="s">
        <v>312</v>
      </c>
      <c r="B71" s="499"/>
      <c r="C71" s="297"/>
      <c r="D71" s="297">
        <v>388</v>
      </c>
      <c r="E71" s="297"/>
      <c r="F71" s="297">
        <v>377</v>
      </c>
      <c r="G71" s="297">
        <v>0</v>
      </c>
      <c r="H71" s="297">
        <v>0</v>
      </c>
      <c r="I71" s="298">
        <v>0</v>
      </c>
      <c r="J71" s="298">
        <v>0</v>
      </c>
      <c r="K71" s="298">
        <v>0</v>
      </c>
      <c r="L71" s="298">
        <v>0</v>
      </c>
      <c r="M71" s="298">
        <v>0</v>
      </c>
      <c r="N71" s="298">
        <v>0</v>
      </c>
      <c r="O71" s="298">
        <v>0</v>
      </c>
      <c r="P71" s="298">
        <v>0</v>
      </c>
      <c r="Q71" s="298">
        <v>0</v>
      </c>
      <c r="R71" s="298">
        <v>0</v>
      </c>
      <c r="S71" s="298">
        <v>0</v>
      </c>
      <c r="T71" s="298">
        <v>0</v>
      </c>
      <c r="U71" s="298">
        <v>0</v>
      </c>
      <c r="V71" s="298">
        <v>0</v>
      </c>
      <c r="W71" s="298">
        <v>0</v>
      </c>
      <c r="X71" s="298">
        <v>0</v>
      </c>
      <c r="Y71" s="298">
        <v>0</v>
      </c>
      <c r="Z71" s="298">
        <v>0</v>
      </c>
      <c r="AA71" s="298">
        <v>0</v>
      </c>
      <c r="AB71" s="298">
        <v>0</v>
      </c>
      <c r="AC71" s="298">
        <v>0</v>
      </c>
      <c r="AD71" s="298">
        <v>0</v>
      </c>
      <c r="AE71" s="298">
        <v>0</v>
      </c>
      <c r="AF71" s="298">
        <v>0</v>
      </c>
      <c r="AG71" s="298">
        <v>0</v>
      </c>
      <c r="AH71" s="298">
        <v>0</v>
      </c>
      <c r="AI71" s="298">
        <v>0</v>
      </c>
      <c r="AJ71" s="298">
        <v>0</v>
      </c>
      <c r="AK71" s="298">
        <v>0</v>
      </c>
      <c r="AL71" s="298">
        <v>0</v>
      </c>
      <c r="AM71" s="298">
        <v>0</v>
      </c>
      <c r="AN71" s="298">
        <v>0</v>
      </c>
      <c r="AO71" s="298">
        <v>0</v>
      </c>
      <c r="AP71" s="298">
        <v>0</v>
      </c>
      <c r="AQ71" s="298">
        <v>0</v>
      </c>
      <c r="AR71" s="298">
        <v>0</v>
      </c>
      <c r="AS71" s="298">
        <v>0</v>
      </c>
      <c r="AT71" s="298">
        <v>0</v>
      </c>
      <c r="AU71" s="298">
        <v>0</v>
      </c>
      <c r="AV71" s="298">
        <v>0</v>
      </c>
      <c r="AW71" s="288">
        <v>0</v>
      </c>
      <c r="AX71" s="288">
        <v>0</v>
      </c>
      <c r="AY71" s="290"/>
      <c r="AZ71" s="290"/>
      <c r="BA71" s="392">
        <v>0</v>
      </c>
      <c r="BB71" s="392">
        <v>360</v>
      </c>
      <c r="BC71" s="392">
        <v>0</v>
      </c>
      <c r="BD71" s="392">
        <v>0</v>
      </c>
      <c r="BE71" s="280">
        <f t="shared" si="8"/>
        <v>1</v>
      </c>
      <c r="BF71" s="280">
        <f t="shared" si="9"/>
        <v>1</v>
      </c>
      <c r="BG71" s="290">
        <f>'бюджет округа (района)'!BH63+'бюджеты поселений'!BH63</f>
        <v>0</v>
      </c>
      <c r="BH71" s="290">
        <f>'бюджет округа (района)'!BH63</f>
        <v>0</v>
      </c>
      <c r="BI71" s="290">
        <f>'бюджет округа (района)'!BI63+'бюджеты поселений'!BI63</f>
        <v>0</v>
      </c>
      <c r="BJ71" s="290">
        <f>'бюджет округа (района)'!BI63</f>
        <v>0</v>
      </c>
      <c r="BK71" s="392">
        <f t="shared" si="50"/>
        <v>0</v>
      </c>
      <c r="BL71" s="392">
        <f t="shared" si="51"/>
        <v>360</v>
      </c>
      <c r="BM71" s="280" t="e">
        <f t="shared" si="10"/>
        <v>#DIV/0!</v>
      </c>
      <c r="BN71" s="280">
        <f t="shared" si="11"/>
        <v>1</v>
      </c>
      <c r="BO71" s="280" t="e">
        <f t="shared" si="12"/>
        <v>#DIV/0!</v>
      </c>
      <c r="BP71" s="280" t="e">
        <f t="shared" si="13"/>
        <v>#DIV/0!</v>
      </c>
    </row>
    <row r="72" spans="1:162" ht="15" customHeight="1">
      <c r="A72" s="498" t="s">
        <v>210</v>
      </c>
      <c r="B72" s="499"/>
      <c r="C72" s="297">
        <v>14383</v>
      </c>
      <c r="D72" s="297">
        <v>14383</v>
      </c>
      <c r="E72" s="297">
        <v>14000</v>
      </c>
      <c r="F72" s="297">
        <v>14000</v>
      </c>
      <c r="G72" s="297">
        <v>9470.9085799999993</v>
      </c>
      <c r="H72" s="297">
        <v>9470.9085799999993</v>
      </c>
      <c r="I72" s="290"/>
      <c r="J72" s="290"/>
      <c r="K72" s="290"/>
      <c r="L72" s="290"/>
      <c r="M72" s="290"/>
      <c r="N72" s="290"/>
      <c r="O72" s="290"/>
      <c r="P72" s="290"/>
      <c r="Q72" s="290"/>
      <c r="R72" s="290"/>
      <c r="S72" s="290"/>
      <c r="T72" s="290"/>
      <c r="U72" s="290"/>
      <c r="V72" s="290"/>
      <c r="W72" s="290"/>
      <c r="X72" s="290"/>
      <c r="Y72" s="290"/>
      <c r="Z72" s="290"/>
      <c r="AA72" s="290"/>
      <c r="AB72" s="290"/>
      <c r="AC72" s="290"/>
      <c r="AD72" s="290"/>
      <c r="AE72" s="290"/>
      <c r="AF72" s="290"/>
      <c r="AG72" s="290"/>
      <c r="AH72" s="290"/>
      <c r="AI72" s="290"/>
      <c r="AJ72" s="290"/>
      <c r="AK72" s="290"/>
      <c r="AL72" s="290"/>
      <c r="AM72" s="290"/>
      <c r="AN72" s="290"/>
      <c r="AO72" s="290"/>
      <c r="AP72" s="290"/>
      <c r="AQ72" s="290"/>
      <c r="AR72" s="290"/>
      <c r="AS72" s="290"/>
      <c r="AT72" s="290"/>
      <c r="AU72" s="290"/>
      <c r="AV72" s="290"/>
      <c r="AW72" s="288">
        <v>4497.92</v>
      </c>
      <c r="AX72" s="288">
        <v>4497.92</v>
      </c>
      <c r="AY72" s="290"/>
      <c r="AZ72" s="290"/>
      <c r="BA72" s="392">
        <v>15200</v>
      </c>
      <c r="BB72" s="392">
        <v>15200</v>
      </c>
      <c r="BC72" s="392">
        <v>4938.3912200000004</v>
      </c>
      <c r="BD72" s="392">
        <v>5960.1949999999997</v>
      </c>
      <c r="BE72" s="280">
        <f t="shared" si="8"/>
        <v>1.0979277577191235</v>
      </c>
      <c r="BF72" s="280">
        <f t="shared" si="9"/>
        <v>1.3251002685685827</v>
      </c>
      <c r="BG72" s="290">
        <f>'бюджет округа (района)'!BH64+'бюджеты поселений'!BH64</f>
        <v>0</v>
      </c>
      <c r="BH72" s="290">
        <f>'бюджет округа (района)'!BH64</f>
        <v>0</v>
      </c>
      <c r="BI72" s="290">
        <f>'бюджет округа (района)'!BI64+'бюджеты поселений'!BI64</f>
        <v>0</v>
      </c>
      <c r="BJ72" s="290">
        <f>'бюджет округа (района)'!BI64</f>
        <v>0</v>
      </c>
      <c r="BK72" s="392">
        <f t="shared" si="50"/>
        <v>15200</v>
      </c>
      <c r="BL72" s="392">
        <f t="shared" si="51"/>
        <v>15200</v>
      </c>
      <c r="BM72" s="280">
        <f t="shared" si="10"/>
        <v>1</v>
      </c>
      <c r="BN72" s="280">
        <f t="shared" si="11"/>
        <v>1</v>
      </c>
      <c r="BO72" s="280">
        <f t="shared" si="12"/>
        <v>1.6049146575121942</v>
      </c>
      <c r="BP72" s="280">
        <f t="shared" si="13"/>
        <v>1.6049146575121942</v>
      </c>
    </row>
    <row r="73" spans="1:162" s="283" customFormat="1" ht="15" customHeight="1">
      <c r="A73" s="476" t="s">
        <v>50</v>
      </c>
      <c r="B73" s="477"/>
      <c r="C73" s="278">
        <f t="shared" ref="C73:AH73" si="52">C10-C54</f>
        <v>-6356</v>
      </c>
      <c r="D73" s="278">
        <f t="shared" si="52"/>
        <v>-6407</v>
      </c>
      <c r="E73" s="278">
        <f t="shared" si="52"/>
        <v>5949</v>
      </c>
      <c r="F73" s="278">
        <f t="shared" si="52"/>
        <v>3257</v>
      </c>
      <c r="G73" s="278">
        <f t="shared" si="52"/>
        <v>-17918.980420000036</v>
      </c>
      <c r="H73" s="278">
        <f t="shared" si="52"/>
        <v>-18018.00681000005</v>
      </c>
      <c r="I73" s="279">
        <f t="shared" si="52"/>
        <v>0</v>
      </c>
      <c r="J73" s="279">
        <f t="shared" si="52"/>
        <v>0</v>
      </c>
      <c r="K73" s="279">
        <f t="shared" si="52"/>
        <v>0</v>
      </c>
      <c r="L73" s="279">
        <f t="shared" si="52"/>
        <v>0</v>
      </c>
      <c r="M73" s="279">
        <f t="shared" si="52"/>
        <v>0</v>
      </c>
      <c r="N73" s="279">
        <f t="shared" si="52"/>
        <v>0</v>
      </c>
      <c r="O73" s="279">
        <f t="shared" si="52"/>
        <v>0</v>
      </c>
      <c r="P73" s="279">
        <f t="shared" si="52"/>
        <v>0</v>
      </c>
      <c r="Q73" s="279">
        <f t="shared" si="52"/>
        <v>0</v>
      </c>
      <c r="R73" s="279">
        <f t="shared" si="52"/>
        <v>0</v>
      </c>
      <c r="S73" s="279">
        <f t="shared" si="52"/>
        <v>0</v>
      </c>
      <c r="T73" s="279">
        <f t="shared" si="52"/>
        <v>0</v>
      </c>
      <c r="U73" s="279">
        <f t="shared" si="52"/>
        <v>0</v>
      </c>
      <c r="V73" s="279">
        <f t="shared" si="52"/>
        <v>0</v>
      </c>
      <c r="W73" s="279">
        <f t="shared" si="52"/>
        <v>0</v>
      </c>
      <c r="X73" s="279">
        <f t="shared" si="52"/>
        <v>0</v>
      </c>
      <c r="Y73" s="279">
        <f t="shared" si="52"/>
        <v>0</v>
      </c>
      <c r="Z73" s="279">
        <f t="shared" si="52"/>
        <v>0</v>
      </c>
      <c r="AA73" s="279">
        <f t="shared" si="52"/>
        <v>0</v>
      </c>
      <c r="AB73" s="279">
        <f t="shared" si="52"/>
        <v>0</v>
      </c>
      <c r="AC73" s="279">
        <f t="shared" si="52"/>
        <v>0</v>
      </c>
      <c r="AD73" s="279">
        <f t="shared" si="52"/>
        <v>0</v>
      </c>
      <c r="AE73" s="279">
        <f t="shared" si="52"/>
        <v>0</v>
      </c>
      <c r="AF73" s="279">
        <f t="shared" si="52"/>
        <v>0</v>
      </c>
      <c r="AG73" s="279">
        <f t="shared" si="52"/>
        <v>0</v>
      </c>
      <c r="AH73" s="279">
        <f t="shared" si="52"/>
        <v>0</v>
      </c>
      <c r="AI73" s="279">
        <f t="shared" ref="AI73:BB73" si="53">AI10-AI54</f>
        <v>0</v>
      </c>
      <c r="AJ73" s="279">
        <f t="shared" si="53"/>
        <v>0</v>
      </c>
      <c r="AK73" s="279">
        <f t="shared" si="53"/>
        <v>0</v>
      </c>
      <c r="AL73" s="279">
        <f t="shared" si="53"/>
        <v>0</v>
      </c>
      <c r="AM73" s="279">
        <f t="shared" si="53"/>
        <v>0</v>
      </c>
      <c r="AN73" s="279">
        <f t="shared" si="53"/>
        <v>0</v>
      </c>
      <c r="AO73" s="279">
        <f t="shared" si="53"/>
        <v>0</v>
      </c>
      <c r="AP73" s="279">
        <f t="shared" si="53"/>
        <v>0</v>
      </c>
      <c r="AQ73" s="279">
        <f t="shared" si="53"/>
        <v>0</v>
      </c>
      <c r="AR73" s="279">
        <f t="shared" si="53"/>
        <v>0</v>
      </c>
      <c r="AS73" s="279">
        <f t="shared" si="53"/>
        <v>0</v>
      </c>
      <c r="AT73" s="279">
        <f t="shared" si="53"/>
        <v>0</v>
      </c>
      <c r="AU73" s="279">
        <f t="shared" si="53"/>
        <v>137090.4</v>
      </c>
      <c r="AV73" s="279">
        <f t="shared" si="53"/>
        <v>137090.4</v>
      </c>
      <c r="AW73" s="278">
        <f t="shared" si="53"/>
        <v>9499.3200000000652</v>
      </c>
      <c r="AX73" s="278">
        <f t="shared" si="53"/>
        <v>8165.1232000000309</v>
      </c>
      <c r="AY73" s="279">
        <f t="shared" si="53"/>
        <v>124268.26697</v>
      </c>
      <c r="AZ73" s="279">
        <f t="shared" si="53"/>
        <v>124268.26697</v>
      </c>
      <c r="BA73" s="278">
        <f t="shared" si="53"/>
        <v>-9474.210000000021</v>
      </c>
      <c r="BB73" s="278">
        <f t="shared" si="53"/>
        <v>-8000</v>
      </c>
      <c r="BC73" s="278">
        <f>BC10-BC54</f>
        <v>624.11165999999503</v>
      </c>
      <c r="BD73" s="278">
        <f>BD10-BD54</f>
        <v>-187.34347000002163</v>
      </c>
      <c r="BE73" s="280">
        <f t="shared" ref="BE73" si="54">IF(AW73=0,1,BC73/AW73)</f>
        <v>6.5700666995110249E-2</v>
      </c>
      <c r="BF73" s="280">
        <f t="shared" ref="BF73" si="55">IF(AX73=0,1,BD73/AX73)</f>
        <v>-2.2944353123786412E-2</v>
      </c>
      <c r="BG73" s="279" t="e">
        <f t="shared" ref="BG73:BL73" si="56">BG10-BG54</f>
        <v>#REF!</v>
      </c>
      <c r="BH73" s="279" t="e">
        <f t="shared" si="56"/>
        <v>#REF!</v>
      </c>
      <c r="BI73" s="279" t="e">
        <f t="shared" si="56"/>
        <v>#REF!</v>
      </c>
      <c r="BJ73" s="279" t="e">
        <f t="shared" si="56"/>
        <v>#REF!</v>
      </c>
      <c r="BK73" s="278">
        <f t="shared" si="56"/>
        <v>-9581.0910000000149</v>
      </c>
      <c r="BL73" s="278">
        <f t="shared" si="56"/>
        <v>-8458.1439999999711</v>
      </c>
      <c r="BM73" s="280" t="s">
        <v>51</v>
      </c>
      <c r="BN73" s="313" t="s">
        <v>51</v>
      </c>
      <c r="BO73" s="280" t="s">
        <v>51</v>
      </c>
      <c r="BP73" s="313" t="s">
        <v>51</v>
      </c>
      <c r="BQ73" s="282"/>
      <c r="BR73" s="282"/>
      <c r="BS73" s="282"/>
      <c r="BT73" s="282"/>
      <c r="BU73" s="282"/>
      <c r="BV73" s="282"/>
      <c r="BW73" s="282"/>
      <c r="BX73" s="282"/>
      <c r="BY73" s="282"/>
      <c r="BZ73" s="282"/>
      <c r="CA73" s="282"/>
      <c r="CB73" s="282"/>
      <c r="CC73" s="282"/>
      <c r="CD73" s="282"/>
      <c r="CE73" s="282"/>
      <c r="CF73" s="282"/>
      <c r="CG73" s="282"/>
      <c r="CH73" s="282"/>
      <c r="CI73" s="282"/>
      <c r="CJ73" s="282"/>
      <c r="CK73" s="282"/>
      <c r="CL73" s="282"/>
      <c r="CM73" s="282"/>
      <c r="CN73" s="282"/>
      <c r="CO73" s="282"/>
      <c r="CP73" s="282"/>
      <c r="CQ73" s="282"/>
      <c r="CR73" s="282"/>
      <c r="CS73" s="282"/>
      <c r="CT73" s="282"/>
      <c r="CU73" s="282"/>
      <c r="CV73" s="282"/>
      <c r="CW73" s="282"/>
      <c r="CX73" s="282"/>
      <c r="CY73" s="282"/>
      <c r="CZ73" s="282"/>
      <c r="DA73" s="282"/>
      <c r="DB73" s="282"/>
      <c r="DC73" s="282"/>
      <c r="DD73" s="282"/>
      <c r="DE73" s="282"/>
      <c r="DF73" s="282"/>
      <c r="DG73" s="282"/>
      <c r="DH73" s="282"/>
      <c r="DI73" s="282"/>
      <c r="DJ73" s="282"/>
      <c r="DK73" s="282"/>
      <c r="DL73" s="282"/>
      <c r="DM73" s="282"/>
      <c r="DN73" s="282"/>
      <c r="DO73" s="282"/>
      <c r="DP73" s="282"/>
      <c r="DQ73" s="282"/>
      <c r="DR73" s="282"/>
      <c r="DS73" s="282"/>
      <c r="DT73" s="282"/>
      <c r="DU73" s="282"/>
      <c r="DV73" s="282"/>
      <c r="DW73" s="282"/>
      <c r="DX73" s="282"/>
      <c r="DY73" s="282"/>
      <c r="DZ73" s="282"/>
      <c r="EA73" s="282"/>
      <c r="EB73" s="282"/>
      <c r="EC73" s="282"/>
      <c r="ED73" s="282"/>
      <c r="EE73" s="282"/>
      <c r="EF73" s="282"/>
      <c r="EG73" s="282"/>
      <c r="EH73" s="282"/>
      <c r="EI73" s="282"/>
      <c r="EJ73" s="282"/>
      <c r="EK73" s="282"/>
      <c r="EL73" s="282"/>
      <c r="EM73" s="282"/>
      <c r="EN73" s="282"/>
      <c r="EO73" s="282"/>
      <c r="EP73" s="282"/>
      <c r="EQ73" s="282"/>
      <c r="ER73" s="282"/>
      <c r="ES73" s="282"/>
      <c r="ET73" s="282"/>
      <c r="EU73" s="282"/>
      <c r="EV73" s="282"/>
      <c r="EW73" s="282"/>
      <c r="EX73" s="282"/>
      <c r="EY73" s="282"/>
      <c r="EZ73" s="282"/>
      <c r="FA73" s="282"/>
      <c r="FB73" s="282"/>
      <c r="FC73" s="282"/>
      <c r="FD73" s="282"/>
      <c r="FE73" s="282"/>
      <c r="FF73" s="282"/>
    </row>
    <row r="74" spans="1:162" s="310" customFormat="1" ht="15" customHeight="1">
      <c r="A74" s="500" t="s">
        <v>52</v>
      </c>
      <c r="B74" s="501"/>
      <c r="C74" s="314">
        <f>-(C73+C86)/C12</f>
        <v>6.6134973122994545E-2</v>
      </c>
      <c r="D74" s="314">
        <f t="shared" ref="D74:BL74" si="57">-(D73+D86)/D12</f>
        <v>9.0336400918866355E-2</v>
      </c>
      <c r="E74" s="314">
        <f t="shared" si="57"/>
        <v>6.3656618014822905E-2</v>
      </c>
      <c r="F74" s="314">
        <f t="shared" si="57"/>
        <v>8.3743076242089265E-2</v>
      </c>
      <c r="G74" s="314">
        <f t="shared" si="57"/>
        <v>7.9612770981469169E-2</v>
      </c>
      <c r="H74" s="314">
        <f t="shared" si="57"/>
        <v>0.11194177137192142</v>
      </c>
      <c r="I74" s="315" t="e">
        <f t="shared" si="57"/>
        <v>#DIV/0!</v>
      </c>
      <c r="J74" s="315" t="e">
        <f t="shared" si="57"/>
        <v>#DIV/0!</v>
      </c>
      <c r="K74" s="315" t="e">
        <f t="shared" si="57"/>
        <v>#DIV/0!</v>
      </c>
      <c r="L74" s="315" t="e">
        <f t="shared" si="57"/>
        <v>#DIV/0!</v>
      </c>
      <c r="M74" s="315" t="e">
        <f t="shared" si="57"/>
        <v>#DIV/0!</v>
      </c>
      <c r="N74" s="315" t="e">
        <f t="shared" si="57"/>
        <v>#DIV/0!</v>
      </c>
      <c r="O74" s="315" t="e">
        <f t="shared" si="57"/>
        <v>#DIV/0!</v>
      </c>
      <c r="P74" s="315" t="e">
        <f t="shared" si="57"/>
        <v>#DIV/0!</v>
      </c>
      <c r="Q74" s="315" t="e">
        <f t="shared" si="57"/>
        <v>#DIV/0!</v>
      </c>
      <c r="R74" s="315" t="e">
        <f t="shared" si="57"/>
        <v>#DIV/0!</v>
      </c>
      <c r="S74" s="315" t="e">
        <f t="shared" si="57"/>
        <v>#DIV/0!</v>
      </c>
      <c r="T74" s="315" t="e">
        <f t="shared" si="57"/>
        <v>#DIV/0!</v>
      </c>
      <c r="U74" s="315" t="e">
        <f t="shared" si="57"/>
        <v>#DIV/0!</v>
      </c>
      <c r="V74" s="315" t="e">
        <f t="shared" si="57"/>
        <v>#DIV/0!</v>
      </c>
      <c r="W74" s="315" t="e">
        <f t="shared" si="57"/>
        <v>#DIV/0!</v>
      </c>
      <c r="X74" s="315" t="e">
        <f t="shared" si="57"/>
        <v>#DIV/0!</v>
      </c>
      <c r="Y74" s="315" t="e">
        <f t="shared" si="57"/>
        <v>#DIV/0!</v>
      </c>
      <c r="Z74" s="315" t="e">
        <f t="shared" si="57"/>
        <v>#DIV/0!</v>
      </c>
      <c r="AA74" s="315" t="e">
        <f t="shared" si="57"/>
        <v>#DIV/0!</v>
      </c>
      <c r="AB74" s="315" t="e">
        <f t="shared" si="57"/>
        <v>#DIV/0!</v>
      </c>
      <c r="AC74" s="315" t="e">
        <f t="shared" si="57"/>
        <v>#DIV/0!</v>
      </c>
      <c r="AD74" s="315" t="e">
        <f t="shared" si="57"/>
        <v>#DIV/0!</v>
      </c>
      <c r="AE74" s="315" t="e">
        <f t="shared" si="57"/>
        <v>#DIV/0!</v>
      </c>
      <c r="AF74" s="315" t="e">
        <f t="shared" si="57"/>
        <v>#DIV/0!</v>
      </c>
      <c r="AG74" s="315" t="e">
        <f t="shared" si="57"/>
        <v>#DIV/0!</v>
      </c>
      <c r="AH74" s="315" t="e">
        <f t="shared" si="57"/>
        <v>#DIV/0!</v>
      </c>
      <c r="AI74" s="315" t="e">
        <f t="shared" si="57"/>
        <v>#DIV/0!</v>
      </c>
      <c r="AJ74" s="315" t="e">
        <f t="shared" si="57"/>
        <v>#DIV/0!</v>
      </c>
      <c r="AK74" s="315" t="e">
        <f t="shared" si="57"/>
        <v>#DIV/0!</v>
      </c>
      <c r="AL74" s="315" t="e">
        <f t="shared" si="57"/>
        <v>#DIV/0!</v>
      </c>
      <c r="AM74" s="315" t="e">
        <f t="shared" si="57"/>
        <v>#DIV/0!</v>
      </c>
      <c r="AN74" s="315" t="e">
        <f t="shared" si="57"/>
        <v>#DIV/0!</v>
      </c>
      <c r="AO74" s="315" t="e">
        <f t="shared" si="57"/>
        <v>#DIV/0!</v>
      </c>
      <c r="AP74" s="315" t="e">
        <f t="shared" si="57"/>
        <v>#DIV/0!</v>
      </c>
      <c r="AQ74" s="315" t="e">
        <f t="shared" si="57"/>
        <v>#DIV/0!</v>
      </c>
      <c r="AR74" s="315" t="e">
        <f t="shared" si="57"/>
        <v>#DIV/0!</v>
      </c>
      <c r="AS74" s="315" t="e">
        <f t="shared" si="57"/>
        <v>#DIV/0!</v>
      </c>
      <c r="AT74" s="315" t="e">
        <f t="shared" si="57"/>
        <v>#DIV/0!</v>
      </c>
      <c r="AU74" s="315" t="e">
        <f t="shared" si="57"/>
        <v>#DIV/0!</v>
      </c>
      <c r="AV74" s="315" t="e">
        <f t="shared" si="57"/>
        <v>#DIV/0!</v>
      </c>
      <c r="AW74" s="314">
        <f t="shared" si="57"/>
        <v>-0.17193539291578974</v>
      </c>
      <c r="AX74" s="314">
        <f t="shared" si="57"/>
        <v>-0.24278837346534432</v>
      </c>
      <c r="AY74" s="315" t="e">
        <f t="shared" si="57"/>
        <v>#DIV/0!</v>
      </c>
      <c r="AZ74" s="315" t="e">
        <f t="shared" si="57"/>
        <v>#DIV/0!</v>
      </c>
      <c r="BA74" s="314">
        <f t="shared" si="57"/>
        <v>0</v>
      </c>
      <c r="BB74" s="314">
        <f t="shared" si="57"/>
        <v>0</v>
      </c>
      <c r="BC74" s="314">
        <f t="shared" si="57"/>
        <v>0</v>
      </c>
      <c r="BD74" s="314">
        <f t="shared" si="57"/>
        <v>0</v>
      </c>
      <c r="BE74" s="316" t="s">
        <v>51</v>
      </c>
      <c r="BF74" s="317" t="s">
        <v>51</v>
      </c>
      <c r="BG74" s="318" t="e">
        <f t="shared" si="57"/>
        <v>#REF!</v>
      </c>
      <c r="BH74" s="318" t="e">
        <f t="shared" si="57"/>
        <v>#REF!</v>
      </c>
      <c r="BI74" s="318" t="e">
        <f t="shared" si="57"/>
        <v>#REF!</v>
      </c>
      <c r="BJ74" s="318" t="e">
        <f t="shared" si="57"/>
        <v>#REF!</v>
      </c>
      <c r="BK74" s="396">
        <f t="shared" si="57"/>
        <v>0</v>
      </c>
      <c r="BL74" s="396">
        <f t="shared" si="57"/>
        <v>0</v>
      </c>
      <c r="BM74" s="316" t="s">
        <v>51</v>
      </c>
      <c r="BN74" s="317" t="s">
        <v>51</v>
      </c>
      <c r="BO74" s="316" t="s">
        <v>51</v>
      </c>
      <c r="BP74" s="317" t="s">
        <v>51</v>
      </c>
      <c r="BQ74" s="309"/>
      <c r="BR74" s="309"/>
      <c r="BS74" s="309"/>
      <c r="BT74" s="309"/>
      <c r="BU74" s="309"/>
      <c r="BV74" s="309"/>
      <c r="BW74" s="309"/>
      <c r="BX74" s="309"/>
      <c r="BY74" s="309"/>
      <c r="BZ74" s="309"/>
      <c r="CA74" s="309"/>
      <c r="CB74" s="309"/>
      <c r="CC74" s="309"/>
      <c r="CD74" s="309"/>
      <c r="CE74" s="309"/>
      <c r="CF74" s="309"/>
      <c r="CG74" s="309"/>
      <c r="CH74" s="309"/>
      <c r="CI74" s="309"/>
      <c r="CJ74" s="309"/>
      <c r="CK74" s="309"/>
      <c r="CL74" s="309"/>
      <c r="CM74" s="309"/>
      <c r="CN74" s="309"/>
      <c r="CO74" s="309"/>
      <c r="CP74" s="309"/>
      <c r="CQ74" s="309"/>
      <c r="CR74" s="309"/>
      <c r="CS74" s="309"/>
      <c r="CT74" s="309"/>
      <c r="CU74" s="309"/>
      <c r="CV74" s="309"/>
      <c r="CW74" s="309"/>
      <c r="CX74" s="309"/>
      <c r="CY74" s="309"/>
      <c r="CZ74" s="309"/>
      <c r="DA74" s="309"/>
      <c r="DB74" s="309"/>
      <c r="DC74" s="309"/>
      <c r="DD74" s="309"/>
      <c r="DE74" s="309"/>
      <c r="DF74" s="309"/>
      <c r="DG74" s="309"/>
      <c r="DH74" s="309"/>
      <c r="DI74" s="309"/>
      <c r="DJ74" s="309"/>
      <c r="DK74" s="309"/>
      <c r="DL74" s="309"/>
      <c r="DM74" s="309"/>
      <c r="DN74" s="309"/>
      <c r="DO74" s="309"/>
      <c r="DP74" s="309"/>
      <c r="DQ74" s="309"/>
      <c r="DR74" s="309"/>
      <c r="DS74" s="309"/>
      <c r="DT74" s="309"/>
      <c r="DU74" s="309"/>
      <c r="DV74" s="309"/>
      <c r="DW74" s="309"/>
      <c r="DX74" s="309"/>
      <c r="DY74" s="309"/>
      <c r="DZ74" s="309"/>
      <c r="EA74" s="309"/>
      <c r="EB74" s="309"/>
      <c r="EC74" s="309"/>
      <c r="ED74" s="309"/>
      <c r="EE74" s="309"/>
      <c r="EF74" s="309"/>
      <c r="EG74" s="309"/>
      <c r="EH74" s="309"/>
      <c r="EI74" s="309"/>
      <c r="EJ74" s="309"/>
      <c r="EK74" s="309"/>
      <c r="EL74" s="309"/>
      <c r="EM74" s="309"/>
      <c r="EN74" s="309"/>
      <c r="EO74" s="309"/>
      <c r="EP74" s="309"/>
      <c r="EQ74" s="309"/>
      <c r="ER74" s="309"/>
      <c r="ES74" s="309"/>
      <c r="ET74" s="309"/>
      <c r="EU74" s="309"/>
      <c r="EV74" s="309"/>
      <c r="EW74" s="309"/>
      <c r="EX74" s="309"/>
      <c r="EY74" s="309"/>
      <c r="EZ74" s="309"/>
      <c r="FA74" s="309"/>
      <c r="FB74" s="309"/>
      <c r="FC74" s="309"/>
      <c r="FD74" s="309"/>
      <c r="FE74" s="309"/>
      <c r="FF74" s="309"/>
    </row>
    <row r="75" spans="1:162" s="310" customFormat="1" ht="15" customHeight="1">
      <c r="A75" s="500" t="s">
        <v>127</v>
      </c>
      <c r="B75" s="501"/>
      <c r="C75" s="305"/>
      <c r="D75" s="305"/>
      <c r="E75" s="305"/>
      <c r="F75" s="305"/>
      <c r="G75" s="305"/>
      <c r="H75" s="305"/>
      <c r="I75" s="319"/>
      <c r="J75" s="319"/>
      <c r="K75" s="319"/>
      <c r="L75" s="319"/>
      <c r="M75" s="319"/>
      <c r="N75" s="319"/>
      <c r="O75" s="319"/>
      <c r="P75" s="319"/>
      <c r="Q75" s="319"/>
      <c r="R75" s="319"/>
      <c r="S75" s="319"/>
      <c r="T75" s="319"/>
      <c r="U75" s="319"/>
      <c r="V75" s="319"/>
      <c r="W75" s="319"/>
      <c r="X75" s="319"/>
      <c r="Y75" s="319"/>
      <c r="Z75" s="319"/>
      <c r="AA75" s="319"/>
      <c r="AB75" s="319"/>
      <c r="AC75" s="319"/>
      <c r="AD75" s="319"/>
      <c r="AE75" s="319"/>
      <c r="AF75" s="319"/>
      <c r="AG75" s="319"/>
      <c r="AH75" s="319"/>
      <c r="AI75" s="319"/>
      <c r="AJ75" s="319"/>
      <c r="AK75" s="319"/>
      <c r="AL75" s="319"/>
      <c r="AM75" s="319"/>
      <c r="AN75" s="319"/>
      <c r="AO75" s="319"/>
      <c r="AP75" s="319"/>
      <c r="AQ75" s="319"/>
      <c r="AR75" s="319"/>
      <c r="AS75" s="319"/>
      <c r="AT75" s="319"/>
      <c r="AU75" s="319"/>
      <c r="AV75" s="319"/>
      <c r="AW75" s="305"/>
      <c r="AX75" s="305"/>
      <c r="AY75" s="319"/>
      <c r="AZ75" s="319"/>
      <c r="BA75" s="305"/>
      <c r="BB75" s="305"/>
      <c r="BC75" s="305"/>
      <c r="BD75" s="305"/>
      <c r="BE75" s="316" t="s">
        <v>51</v>
      </c>
      <c r="BF75" s="316" t="s">
        <v>51</v>
      </c>
      <c r="BG75" s="320" t="e">
        <f>IF(OR(BG12-BG14=0,BG73&gt;=0),"-",IF(AND(BG77&lt;=0,BG86&lt;=0),(-BG73)/(BG12-BG14),IF(AND(BG86&gt;0,BG77&lt;=0),(-BG73-BG86)/(BG12-BG14),IF(AND(BG86&lt;=0,BG77&gt;0),(-BG73-BG77)/(BG12-BG14),(-BG73-BG77-BG86)/(BG12-BG14)))))</f>
        <v>#REF!</v>
      </c>
      <c r="BH75" s="320" t="e">
        <f>IF(OR(BH12-BH14=0,BH73&gt;=0),"-",IF(AND(BH77&lt;=0,BH86&lt;=0),(-BH73)/(BH12-BH14),IF(AND(BH86&gt;0,BH77&lt;=0),(-BH73-BH86)/(BH12-BH14),IF(AND(BH86&lt;=0,BH77&gt;0),(-BH73-BH77)/(BH12-BH14),(-BH73-BH77-BH86)/(BH12-BH14)))))</f>
        <v>#REF!</v>
      </c>
      <c r="BI75" s="320" t="e">
        <f>IF(OR(BI12-BI14=0,BI73&gt;=0),"-",IF(AND(BI77&lt;=0,BI86&lt;=0),(-BI73)/(BI12-BI14),IF(AND(BI86&gt;0,BI77&lt;=0),(-BI73-BI86)/(BI12-BI14),IF(AND(BI86&lt;=0,BI77&gt;0),(-BI73-BI77)/(BI12-BI14),(-BI73-BI77-BI86)/(BI12-BI14)))))</f>
        <v>#REF!</v>
      </c>
      <c r="BJ75" s="320" t="e">
        <f>IF(OR(BJ12-BJ14=0,BJ73&gt;=0),"-",IF(AND(BJ77&lt;=0,BJ86&lt;=0),(-BJ73)/(BJ12-BJ14),IF(AND(BJ86&gt;0,BJ77&lt;=0),(-BJ73-BJ86)/(BJ12-BJ14),IF(AND(BJ86&lt;=0,BJ77&gt;0),(-BJ73-BJ77)/(BJ12-BJ14),(-BJ73-BJ77-BJ86)/(BJ12-BJ14)))))</f>
        <v>#REF!</v>
      </c>
      <c r="BK75" s="145"/>
      <c r="BL75" s="145"/>
      <c r="BM75" s="316" t="s">
        <v>51</v>
      </c>
      <c r="BN75" s="317" t="s">
        <v>51</v>
      </c>
      <c r="BO75" s="316" t="s">
        <v>51</v>
      </c>
      <c r="BP75" s="317" t="s">
        <v>51</v>
      </c>
      <c r="BQ75" s="309"/>
      <c r="BR75" s="309"/>
      <c r="BS75" s="309"/>
      <c r="BT75" s="309"/>
      <c r="BU75" s="309"/>
      <c r="BV75" s="309"/>
      <c r="BW75" s="309"/>
      <c r="BX75" s="309"/>
      <c r="BY75" s="309"/>
      <c r="BZ75" s="309"/>
      <c r="CA75" s="309"/>
      <c r="CB75" s="309"/>
      <c r="CC75" s="309"/>
      <c r="CD75" s="309"/>
      <c r="CE75" s="309"/>
      <c r="CF75" s="309"/>
      <c r="CG75" s="309"/>
      <c r="CH75" s="309"/>
      <c r="CI75" s="309"/>
      <c r="CJ75" s="309"/>
      <c r="CK75" s="309"/>
      <c r="CL75" s="309"/>
      <c r="CM75" s="309"/>
      <c r="CN75" s="309"/>
      <c r="CO75" s="309"/>
      <c r="CP75" s="309"/>
      <c r="CQ75" s="309"/>
      <c r="CR75" s="309"/>
      <c r="CS75" s="309"/>
      <c r="CT75" s="309"/>
      <c r="CU75" s="309"/>
      <c r="CV75" s="309"/>
      <c r="CW75" s="309"/>
      <c r="CX75" s="309"/>
      <c r="CY75" s="309"/>
      <c r="CZ75" s="309"/>
      <c r="DA75" s="309"/>
      <c r="DB75" s="309"/>
      <c r="DC75" s="309"/>
      <c r="DD75" s="309"/>
      <c r="DE75" s="309"/>
      <c r="DF75" s="309"/>
      <c r="DG75" s="309"/>
      <c r="DH75" s="309"/>
      <c r="DI75" s="309"/>
      <c r="DJ75" s="309"/>
      <c r="DK75" s="309"/>
      <c r="DL75" s="309"/>
      <c r="DM75" s="309"/>
      <c r="DN75" s="309"/>
      <c r="DO75" s="309"/>
      <c r="DP75" s="309"/>
      <c r="DQ75" s="309"/>
      <c r="DR75" s="309"/>
      <c r="DS75" s="309"/>
      <c r="DT75" s="309"/>
      <c r="DU75" s="309"/>
      <c r="DV75" s="309"/>
      <c r="DW75" s="309"/>
      <c r="DX75" s="309"/>
      <c r="DY75" s="309"/>
      <c r="DZ75" s="309"/>
      <c r="EA75" s="309"/>
      <c r="EB75" s="309"/>
      <c r="EC75" s="309"/>
      <c r="ED75" s="309"/>
      <c r="EE75" s="309"/>
      <c r="EF75" s="309"/>
      <c r="EG75" s="309"/>
      <c r="EH75" s="309"/>
      <c r="EI75" s="309"/>
      <c r="EJ75" s="309"/>
      <c r="EK75" s="309"/>
      <c r="EL75" s="309"/>
      <c r="EM75" s="309"/>
      <c r="EN75" s="309"/>
      <c r="EO75" s="309"/>
      <c r="EP75" s="309"/>
      <c r="EQ75" s="309"/>
      <c r="ER75" s="309"/>
      <c r="ES75" s="309"/>
      <c r="ET75" s="309"/>
      <c r="EU75" s="309"/>
      <c r="EV75" s="309"/>
      <c r="EW75" s="309"/>
      <c r="EX75" s="309"/>
      <c r="EY75" s="309"/>
      <c r="EZ75" s="309"/>
      <c r="FA75" s="309"/>
      <c r="FB75" s="309"/>
      <c r="FC75" s="309"/>
      <c r="FD75" s="309"/>
      <c r="FE75" s="309"/>
      <c r="FF75" s="309"/>
    </row>
    <row r="76" spans="1:162" s="322" customFormat="1" ht="32.25" customHeight="1">
      <c r="A76" s="476" t="s">
        <v>53</v>
      </c>
      <c r="B76" s="477"/>
      <c r="C76" s="278">
        <f t="shared" ref="C76:D76" si="58">C77+C80+C83+C86</f>
        <v>6356</v>
      </c>
      <c r="D76" s="278">
        <f t="shared" si="58"/>
        <v>6407</v>
      </c>
      <c r="E76" s="278">
        <f t="shared" ref="E76:F76" si="59">E77+E80+E83+E86</f>
        <v>-5949</v>
      </c>
      <c r="F76" s="278">
        <f t="shared" si="59"/>
        <v>-3257</v>
      </c>
      <c r="G76" s="278">
        <f>G77+G80+G83+G86</f>
        <v>17918.980420000036</v>
      </c>
      <c r="H76" s="278">
        <f t="shared" ref="H76:N76" si="60">H77+H80+H83+H86</f>
        <v>18018.00681000005</v>
      </c>
      <c r="I76" s="279">
        <f t="shared" ref="I76" si="61">I77+I80+I83+I86</f>
        <v>0</v>
      </c>
      <c r="J76" s="279">
        <f t="shared" ref="J76" si="62">J77+J80+J83+J86</f>
        <v>0</v>
      </c>
      <c r="K76" s="279">
        <f t="shared" ref="K76" si="63">K77+K80+K83+K86</f>
        <v>0</v>
      </c>
      <c r="L76" s="279">
        <f t="shared" ref="L76" si="64">L77+L80+L83+L86</f>
        <v>0</v>
      </c>
      <c r="M76" s="279">
        <f t="shared" si="60"/>
        <v>0</v>
      </c>
      <c r="N76" s="279">
        <f t="shared" si="60"/>
        <v>0</v>
      </c>
      <c r="O76" s="279">
        <f t="shared" ref="O76" si="65">O77+O80+O83+O86</f>
        <v>0</v>
      </c>
      <c r="P76" s="279">
        <f t="shared" ref="P76" si="66">P77+P80+P83+P86</f>
        <v>0</v>
      </c>
      <c r="Q76" s="279">
        <f>Q77+Q80+Q83+Q86</f>
        <v>0</v>
      </c>
      <c r="R76" s="279">
        <f t="shared" ref="R76" si="67">R77+R80+R83+R86</f>
        <v>0</v>
      </c>
      <c r="S76" s="279">
        <f t="shared" ref="S76" si="68">S77+S80+S83+S86</f>
        <v>0</v>
      </c>
      <c r="T76" s="279">
        <f t="shared" ref="T76" si="69">T77+T80+T83+T86</f>
        <v>0</v>
      </c>
      <c r="U76" s="279">
        <f>U77+U80+U83+U86</f>
        <v>0</v>
      </c>
      <c r="V76" s="279">
        <f t="shared" ref="V76" si="70">V77+V80+V83+V86</f>
        <v>0</v>
      </c>
      <c r="W76" s="279">
        <f t="shared" ref="W76" si="71">W77+W80+W83+W86</f>
        <v>0</v>
      </c>
      <c r="X76" s="279">
        <f t="shared" ref="X76" si="72">X77+X80+X83+X86</f>
        <v>0</v>
      </c>
      <c r="Y76" s="279">
        <f>Y77+Y80+Y83+Y86</f>
        <v>0</v>
      </c>
      <c r="Z76" s="279">
        <f t="shared" ref="Z76" si="73">Z77+Z80+Z83+Z86</f>
        <v>0</v>
      </c>
      <c r="AA76" s="279">
        <f t="shared" ref="AA76" si="74">AA77+AA80+AA83+AA86</f>
        <v>0</v>
      </c>
      <c r="AB76" s="279">
        <f t="shared" ref="AB76" si="75">AB77+AB80+AB83+AB86</f>
        <v>0</v>
      </c>
      <c r="AC76" s="279">
        <f>AC77+AC80+AC83+AC86</f>
        <v>0</v>
      </c>
      <c r="AD76" s="279">
        <f t="shared" ref="AD76" si="76">AD77+AD80+AD83+AD86</f>
        <v>0</v>
      </c>
      <c r="AE76" s="279">
        <f t="shared" ref="AE76" si="77">AE77+AE80+AE83+AE86</f>
        <v>0</v>
      </c>
      <c r="AF76" s="279">
        <f t="shared" ref="AF76" si="78">AF77+AF80+AF83+AF86</f>
        <v>0</v>
      </c>
      <c r="AG76" s="279">
        <f>AG77+AG80+AG83+AG86</f>
        <v>0</v>
      </c>
      <c r="AH76" s="279">
        <f t="shared" ref="AH76" si="79">AH77+AH80+AH83+AH86</f>
        <v>0</v>
      </c>
      <c r="AI76" s="279">
        <f t="shared" ref="AI76" si="80">AI77+AI80+AI83+AI86</f>
        <v>0</v>
      </c>
      <c r="AJ76" s="279">
        <f t="shared" ref="AJ76" si="81">AJ77+AJ80+AJ83+AJ86</f>
        <v>0</v>
      </c>
      <c r="AK76" s="279">
        <f>AK77+AK80+AK83+AK86</f>
        <v>0</v>
      </c>
      <c r="AL76" s="279">
        <f t="shared" ref="AL76" si="82">AL77+AL80+AL83+AL86</f>
        <v>0</v>
      </c>
      <c r="AM76" s="279">
        <f t="shared" ref="AM76" si="83">AM77+AM80+AM83+AM86</f>
        <v>0</v>
      </c>
      <c r="AN76" s="279">
        <f t="shared" ref="AN76" si="84">AN77+AN80+AN83+AN86</f>
        <v>0</v>
      </c>
      <c r="AO76" s="279">
        <f>AO77+AO80+AO83+AO86</f>
        <v>0</v>
      </c>
      <c r="AP76" s="279">
        <f t="shared" ref="AP76" si="85">AP77+AP80+AP83+AP86</f>
        <v>0</v>
      </c>
      <c r="AQ76" s="279">
        <f t="shared" ref="AQ76" si="86">AQ77+AQ80+AQ83+AQ86</f>
        <v>0</v>
      </c>
      <c r="AR76" s="279">
        <f t="shared" ref="AR76" si="87">AR77+AR80+AR83+AR86</f>
        <v>0</v>
      </c>
      <c r="AS76" s="279">
        <f>AS77+AS80+AS83+AS86</f>
        <v>0</v>
      </c>
      <c r="AT76" s="279">
        <f t="shared" ref="AT76" si="88">AT77+AT80+AT83+AT86</f>
        <v>0</v>
      </c>
      <c r="AU76" s="279">
        <f t="shared" ref="AU76" si="89">AU77+AU80+AU83+AU86</f>
        <v>-137090.4</v>
      </c>
      <c r="AV76" s="279">
        <f t="shared" ref="AV76" si="90">AV77+AV80+AV83+AV86</f>
        <v>-137090.4</v>
      </c>
      <c r="AW76" s="278">
        <f>AW77+AW80+AW83+AW86</f>
        <v>-9499.3200000000652</v>
      </c>
      <c r="AX76" s="278">
        <f t="shared" ref="AX76" si="91">AX77+AX80+AX83+AX86</f>
        <v>-8165.1232000000309</v>
      </c>
      <c r="AY76" s="279">
        <f t="shared" ref="AY76" si="92">AY77+AY80+AY83+AY86</f>
        <v>-124268.26697</v>
      </c>
      <c r="AZ76" s="279">
        <f t="shared" ref="AZ76" si="93">AZ77+AZ80+AZ83+AZ86</f>
        <v>-124268.26697</v>
      </c>
      <c r="BA76" s="278">
        <f t="shared" ref="BA76" si="94">BA77+BA80+BA83+BA86</f>
        <v>9474.210000000021</v>
      </c>
      <c r="BB76" s="278">
        <f t="shared" ref="BB76" si="95">BB77+BB80+BB83+BB86</f>
        <v>8000</v>
      </c>
      <c r="BC76" s="278">
        <f t="shared" ref="BC76:BD76" si="96">BC77+BC80+BC83+BC86</f>
        <v>-624.11165999999503</v>
      </c>
      <c r="BD76" s="278">
        <f t="shared" si="96"/>
        <v>187.34347000002163</v>
      </c>
      <c r="BE76" s="280" t="s">
        <v>51</v>
      </c>
      <c r="BF76" s="280" t="s">
        <v>51</v>
      </c>
      <c r="BG76" s="279" t="e">
        <f t="shared" ref="BG76" si="97">BG77+BG80+BG83+BG86</f>
        <v>#REF!</v>
      </c>
      <c r="BH76" s="279" t="e">
        <f t="shared" ref="BH76" si="98">BH77+BH80+BH83+BH86</f>
        <v>#REF!</v>
      </c>
      <c r="BI76" s="279" t="e">
        <f t="shared" ref="BI76" si="99">BI77+BI80+BI83+BI86</f>
        <v>#REF!</v>
      </c>
      <c r="BJ76" s="279" t="e">
        <f t="shared" ref="BJ76" si="100">BJ77+BJ80+BJ83+BJ86</f>
        <v>#REF!</v>
      </c>
      <c r="BK76" s="278">
        <f t="shared" ref="BK76" si="101">BK77+BK80+BK83+BK86</f>
        <v>9581.0910000000149</v>
      </c>
      <c r="BL76" s="278">
        <f t="shared" ref="BL76" si="102">BL77+BL80+BL83+BL86</f>
        <v>8458.1439999999711</v>
      </c>
      <c r="BM76" s="280" t="s">
        <v>51</v>
      </c>
      <c r="BN76" s="313" t="s">
        <v>51</v>
      </c>
      <c r="BO76" s="280" t="s">
        <v>51</v>
      </c>
      <c r="BP76" s="313" t="s">
        <v>51</v>
      </c>
      <c r="BQ76" s="321"/>
      <c r="BR76" s="321"/>
      <c r="BS76" s="321"/>
      <c r="BT76" s="321"/>
      <c r="BU76" s="321"/>
      <c r="BV76" s="321"/>
      <c r="BW76" s="321"/>
      <c r="BX76" s="321"/>
      <c r="BY76" s="321"/>
      <c r="BZ76" s="321"/>
      <c r="CA76" s="321"/>
      <c r="CB76" s="321"/>
      <c r="CC76" s="321"/>
      <c r="CD76" s="321"/>
      <c r="CE76" s="321"/>
      <c r="CF76" s="321"/>
      <c r="CG76" s="321"/>
      <c r="CH76" s="321"/>
      <c r="CI76" s="321"/>
      <c r="CJ76" s="321"/>
      <c r="CK76" s="321"/>
      <c r="CL76" s="321"/>
      <c r="CM76" s="321"/>
      <c r="CN76" s="321"/>
      <c r="CO76" s="321"/>
      <c r="CP76" s="321"/>
      <c r="CQ76" s="321"/>
      <c r="CR76" s="321"/>
      <c r="CS76" s="321"/>
      <c r="CT76" s="321"/>
      <c r="CU76" s="321"/>
      <c r="CV76" s="321"/>
      <c r="CW76" s="321"/>
      <c r="CX76" s="321"/>
      <c r="CY76" s="321"/>
      <c r="CZ76" s="321"/>
      <c r="DA76" s="321"/>
      <c r="DB76" s="321"/>
      <c r="DC76" s="321"/>
      <c r="DD76" s="321"/>
      <c r="DE76" s="321"/>
      <c r="DF76" s="321"/>
      <c r="DG76" s="321"/>
      <c r="DH76" s="321"/>
      <c r="DI76" s="321"/>
      <c r="DJ76" s="321"/>
      <c r="DK76" s="321"/>
      <c r="DL76" s="321"/>
      <c r="DM76" s="321"/>
      <c r="DN76" s="321"/>
      <c r="DO76" s="321"/>
      <c r="DP76" s="321"/>
      <c r="DQ76" s="321"/>
      <c r="DR76" s="321"/>
      <c r="DS76" s="321"/>
      <c r="DT76" s="321"/>
      <c r="DU76" s="321"/>
      <c r="DV76" s="321"/>
      <c r="DW76" s="321"/>
      <c r="DX76" s="321"/>
      <c r="DY76" s="321"/>
      <c r="DZ76" s="321"/>
      <c r="EA76" s="321"/>
      <c r="EB76" s="321"/>
      <c r="EC76" s="321"/>
      <c r="ED76" s="321"/>
      <c r="EE76" s="321"/>
      <c r="EF76" s="321"/>
      <c r="EG76" s="321"/>
      <c r="EH76" s="321"/>
      <c r="EI76" s="321"/>
      <c r="EJ76" s="321"/>
      <c r="EK76" s="321"/>
      <c r="EL76" s="321"/>
      <c r="EM76" s="321"/>
      <c r="EN76" s="321"/>
      <c r="EO76" s="321"/>
      <c r="EP76" s="321"/>
      <c r="EQ76" s="321"/>
      <c r="ER76" s="321"/>
      <c r="ES76" s="321"/>
      <c r="ET76" s="321"/>
      <c r="EU76" s="321"/>
      <c r="EV76" s="321"/>
      <c r="EW76" s="321"/>
      <c r="EX76" s="321"/>
      <c r="EY76" s="321"/>
      <c r="EZ76" s="321"/>
      <c r="FA76" s="321"/>
      <c r="FB76" s="321"/>
      <c r="FC76" s="321"/>
      <c r="FD76" s="321"/>
      <c r="FE76" s="321"/>
      <c r="FF76" s="321"/>
    </row>
    <row r="77" spans="1:162" s="310" customFormat="1" ht="15.75" customHeight="1">
      <c r="A77" s="494" t="s">
        <v>54</v>
      </c>
      <c r="B77" s="495"/>
      <c r="C77" s="357">
        <f t="shared" ref="C77:D77" si="103">C78-C79</f>
        <v>-11590</v>
      </c>
      <c r="D77" s="357">
        <f t="shared" si="103"/>
        <v>-11590</v>
      </c>
      <c r="E77" s="357">
        <f t="shared" ref="E77:R77" si="104">E78-E79</f>
        <v>-17220</v>
      </c>
      <c r="F77" s="357">
        <f t="shared" si="104"/>
        <v>-17220</v>
      </c>
      <c r="G77" s="357">
        <f>G78-G79</f>
        <v>-5340</v>
      </c>
      <c r="H77" s="357">
        <f t="shared" si="104"/>
        <v>-5340</v>
      </c>
      <c r="I77" s="308">
        <f t="shared" ref="I77:L77" si="105">I78-I79</f>
        <v>0</v>
      </c>
      <c r="J77" s="308">
        <f t="shared" si="105"/>
        <v>0</v>
      </c>
      <c r="K77" s="308">
        <f t="shared" si="105"/>
        <v>0</v>
      </c>
      <c r="L77" s="308">
        <f t="shared" si="105"/>
        <v>0</v>
      </c>
      <c r="M77" s="308">
        <f t="shared" si="104"/>
        <v>0</v>
      </c>
      <c r="N77" s="308">
        <f t="shared" si="104"/>
        <v>0</v>
      </c>
      <c r="O77" s="308">
        <f t="shared" ref="O77:P77" si="106">O78-O79</f>
        <v>0</v>
      </c>
      <c r="P77" s="308">
        <f t="shared" si="106"/>
        <v>0</v>
      </c>
      <c r="Q77" s="308">
        <f t="shared" si="104"/>
        <v>0</v>
      </c>
      <c r="R77" s="308">
        <f t="shared" si="104"/>
        <v>0</v>
      </c>
      <c r="S77" s="308">
        <f t="shared" ref="S77:T77" si="107">S78-S79</f>
        <v>0</v>
      </c>
      <c r="T77" s="308">
        <f t="shared" si="107"/>
        <v>0</v>
      </c>
      <c r="U77" s="308">
        <f t="shared" ref="U77:X77" si="108">U78-U79</f>
        <v>0</v>
      </c>
      <c r="V77" s="308">
        <f t="shared" si="108"/>
        <v>0</v>
      </c>
      <c r="W77" s="308">
        <f t="shared" si="108"/>
        <v>0</v>
      </c>
      <c r="X77" s="308">
        <f t="shared" si="108"/>
        <v>0</v>
      </c>
      <c r="Y77" s="308">
        <f t="shared" ref="Y77:AB77" si="109">Y78-Y79</f>
        <v>0</v>
      </c>
      <c r="Z77" s="308">
        <f t="shared" si="109"/>
        <v>0</v>
      </c>
      <c r="AA77" s="308">
        <f t="shared" si="109"/>
        <v>0</v>
      </c>
      <c r="AB77" s="308">
        <f t="shared" si="109"/>
        <v>0</v>
      </c>
      <c r="AC77" s="308">
        <f t="shared" ref="AC77:AF77" si="110">AC78-AC79</f>
        <v>0</v>
      </c>
      <c r="AD77" s="308">
        <f t="shared" si="110"/>
        <v>0</v>
      </c>
      <c r="AE77" s="308">
        <f t="shared" si="110"/>
        <v>0</v>
      </c>
      <c r="AF77" s="308">
        <f t="shared" si="110"/>
        <v>0</v>
      </c>
      <c r="AG77" s="308">
        <f t="shared" ref="AG77:AJ77" si="111">AG78-AG79</f>
        <v>0</v>
      </c>
      <c r="AH77" s="308">
        <f t="shared" si="111"/>
        <v>0</v>
      </c>
      <c r="AI77" s="308">
        <f t="shared" si="111"/>
        <v>0</v>
      </c>
      <c r="AJ77" s="308">
        <f t="shared" si="111"/>
        <v>0</v>
      </c>
      <c r="AK77" s="308">
        <f t="shared" ref="AK77:AN77" si="112">AK78-AK79</f>
        <v>0</v>
      </c>
      <c r="AL77" s="308">
        <f t="shared" si="112"/>
        <v>0</v>
      </c>
      <c r="AM77" s="308">
        <f t="shared" si="112"/>
        <v>0</v>
      </c>
      <c r="AN77" s="308">
        <f t="shared" si="112"/>
        <v>0</v>
      </c>
      <c r="AO77" s="308">
        <f t="shared" ref="AO77:AR77" si="113">AO78-AO79</f>
        <v>0</v>
      </c>
      <c r="AP77" s="308">
        <f t="shared" si="113"/>
        <v>0</v>
      </c>
      <c r="AQ77" s="308">
        <f t="shared" si="113"/>
        <v>0</v>
      </c>
      <c r="AR77" s="308">
        <f t="shared" si="113"/>
        <v>0</v>
      </c>
      <c r="AS77" s="308">
        <f t="shared" ref="AS77:AV77" si="114">AS78-AS79</f>
        <v>0</v>
      </c>
      <c r="AT77" s="308">
        <f t="shared" si="114"/>
        <v>0</v>
      </c>
      <c r="AU77" s="308">
        <f t="shared" si="114"/>
        <v>0</v>
      </c>
      <c r="AV77" s="308">
        <f t="shared" si="114"/>
        <v>0</v>
      </c>
      <c r="AW77" s="357">
        <f t="shared" ref="AW77:BB77" si="115">AW78-AW79</f>
        <v>-2940</v>
      </c>
      <c r="AX77" s="357">
        <f t="shared" si="115"/>
        <v>-2940</v>
      </c>
      <c r="AY77" s="308">
        <f t="shared" si="115"/>
        <v>0</v>
      </c>
      <c r="AZ77" s="308">
        <f t="shared" si="115"/>
        <v>0</v>
      </c>
      <c r="BA77" s="394">
        <f t="shared" si="115"/>
        <v>0</v>
      </c>
      <c r="BB77" s="394">
        <f t="shared" si="115"/>
        <v>0</v>
      </c>
      <c r="BC77" s="394">
        <f t="shared" ref="BC77:BD77" si="116">BC78-BC79</f>
        <v>0</v>
      </c>
      <c r="BD77" s="394">
        <f t="shared" si="116"/>
        <v>0</v>
      </c>
      <c r="BE77" s="316">
        <f t="shared" ref="BE77:BE86" si="117">IF(AW77=0,1,BC77/AW77)</f>
        <v>0</v>
      </c>
      <c r="BF77" s="316">
        <f t="shared" ref="BF77:BF86" si="118">IF(AX77=0,1,BD77/AX77)</f>
        <v>0</v>
      </c>
      <c r="BG77" s="308">
        <f t="shared" ref="BG77:BL77" si="119">BG78-BG79</f>
        <v>0</v>
      </c>
      <c r="BH77" s="308">
        <f t="shared" si="119"/>
        <v>0</v>
      </c>
      <c r="BI77" s="308">
        <f t="shared" si="119"/>
        <v>0</v>
      </c>
      <c r="BJ77" s="308">
        <f t="shared" si="119"/>
        <v>0</v>
      </c>
      <c r="BK77" s="394">
        <f t="shared" si="119"/>
        <v>0</v>
      </c>
      <c r="BL77" s="394">
        <f t="shared" si="119"/>
        <v>0</v>
      </c>
      <c r="BM77" s="316">
        <f t="shared" ref="BM77:BM86" si="120">IF($BA$10=0,1,BK77/$BA$10)</f>
        <v>0</v>
      </c>
      <c r="BN77" s="316">
        <f t="shared" ref="BN77:BN86" si="121">IF($BA$10=0,1,BL77/$BA$10)</f>
        <v>0</v>
      </c>
      <c r="BO77" s="316">
        <f t="shared" ref="BO77" si="122">IF($G77=0,1,BK77/$G77)</f>
        <v>0</v>
      </c>
      <c r="BP77" s="316">
        <f t="shared" ref="BP77" si="123">IF($G77=0,1,BL77/$G77)</f>
        <v>0</v>
      </c>
      <c r="BQ77" s="309"/>
      <c r="BR77" s="309"/>
      <c r="BS77" s="309"/>
      <c r="BT77" s="309"/>
      <c r="BU77" s="309"/>
      <c r="BV77" s="309"/>
      <c r="BW77" s="309"/>
      <c r="BX77" s="309"/>
      <c r="BY77" s="309"/>
      <c r="BZ77" s="309"/>
      <c r="CA77" s="309"/>
      <c r="CB77" s="309"/>
      <c r="CC77" s="309"/>
      <c r="CD77" s="309"/>
      <c r="CE77" s="309"/>
      <c r="CF77" s="309"/>
      <c r="CG77" s="309"/>
      <c r="CH77" s="309"/>
      <c r="CI77" s="309"/>
      <c r="CJ77" s="309"/>
      <c r="CK77" s="309"/>
      <c r="CL77" s="309"/>
      <c r="CM77" s="309"/>
      <c r="CN77" s="309"/>
      <c r="CO77" s="309"/>
      <c r="CP77" s="309"/>
      <c r="CQ77" s="309"/>
      <c r="CR77" s="309"/>
      <c r="CS77" s="309"/>
      <c r="CT77" s="309"/>
      <c r="CU77" s="309"/>
      <c r="CV77" s="309"/>
      <c r="CW77" s="309"/>
      <c r="CX77" s="309"/>
      <c r="CY77" s="309"/>
      <c r="CZ77" s="309"/>
      <c r="DA77" s="309"/>
      <c r="DB77" s="309"/>
      <c r="DC77" s="309"/>
      <c r="DD77" s="309"/>
      <c r="DE77" s="309"/>
      <c r="DF77" s="309"/>
      <c r="DG77" s="309"/>
      <c r="DH77" s="309"/>
      <c r="DI77" s="309"/>
      <c r="DJ77" s="309"/>
      <c r="DK77" s="309"/>
      <c r="DL77" s="309"/>
      <c r="DM77" s="309"/>
      <c r="DN77" s="309"/>
      <c r="DO77" s="309"/>
      <c r="DP77" s="309"/>
      <c r="DQ77" s="309"/>
      <c r="DR77" s="309"/>
      <c r="DS77" s="309"/>
      <c r="DT77" s="309"/>
      <c r="DU77" s="309"/>
      <c r="DV77" s="309"/>
      <c r="DW77" s="309"/>
      <c r="DX77" s="309"/>
      <c r="DY77" s="309"/>
      <c r="DZ77" s="309"/>
      <c r="EA77" s="309"/>
      <c r="EB77" s="309"/>
      <c r="EC77" s="309"/>
      <c r="ED77" s="309"/>
      <c r="EE77" s="309"/>
      <c r="EF77" s="309"/>
      <c r="EG77" s="309"/>
      <c r="EH77" s="309"/>
      <c r="EI77" s="309"/>
      <c r="EJ77" s="309"/>
      <c r="EK77" s="309"/>
      <c r="EL77" s="309"/>
      <c r="EM77" s="309"/>
      <c r="EN77" s="309"/>
      <c r="EO77" s="309"/>
      <c r="EP77" s="309"/>
      <c r="EQ77" s="309"/>
      <c r="ER77" s="309"/>
      <c r="ES77" s="309"/>
      <c r="ET77" s="309"/>
      <c r="EU77" s="309"/>
      <c r="EV77" s="309"/>
      <c r="EW77" s="309"/>
      <c r="EX77" s="309"/>
      <c r="EY77" s="309"/>
      <c r="EZ77" s="309"/>
      <c r="FA77" s="309"/>
      <c r="FB77" s="309"/>
      <c r="FC77" s="309"/>
      <c r="FD77" s="309"/>
      <c r="FE77" s="309"/>
      <c r="FF77" s="309"/>
    </row>
    <row r="78" spans="1:162" ht="15.75" customHeight="1">
      <c r="A78" s="463" t="s">
        <v>144</v>
      </c>
      <c r="B78" s="464"/>
      <c r="C78" s="288">
        <v>0</v>
      </c>
      <c r="D78" s="288">
        <v>0</v>
      </c>
      <c r="E78" s="288">
        <v>0</v>
      </c>
      <c r="F78" s="288">
        <v>0</v>
      </c>
      <c r="G78" s="288">
        <v>0</v>
      </c>
      <c r="H78" s="288">
        <v>0</v>
      </c>
      <c r="I78" s="290"/>
      <c r="J78" s="290"/>
      <c r="K78" s="290"/>
      <c r="L78" s="290"/>
      <c r="M78" s="290"/>
      <c r="N78" s="290"/>
      <c r="O78" s="290"/>
      <c r="P78" s="290"/>
      <c r="Q78" s="290"/>
      <c r="R78" s="290"/>
      <c r="S78" s="290"/>
      <c r="T78" s="290"/>
      <c r="U78" s="290"/>
      <c r="V78" s="290"/>
      <c r="W78" s="290"/>
      <c r="X78" s="290"/>
      <c r="Y78" s="290"/>
      <c r="Z78" s="290"/>
      <c r="AA78" s="290"/>
      <c r="AB78" s="290"/>
      <c r="AC78" s="290"/>
      <c r="AD78" s="290"/>
      <c r="AE78" s="290"/>
      <c r="AF78" s="290"/>
      <c r="AG78" s="290"/>
      <c r="AH78" s="290"/>
      <c r="AI78" s="290"/>
      <c r="AJ78" s="290"/>
      <c r="AK78" s="290"/>
      <c r="AL78" s="290"/>
      <c r="AM78" s="290"/>
      <c r="AN78" s="290"/>
      <c r="AO78" s="290"/>
      <c r="AP78" s="290"/>
      <c r="AQ78" s="290"/>
      <c r="AR78" s="290"/>
      <c r="AS78" s="290"/>
      <c r="AT78" s="290"/>
      <c r="AU78" s="290"/>
      <c r="AV78" s="290"/>
      <c r="AW78" s="288">
        <v>0</v>
      </c>
      <c r="AX78" s="288">
        <v>0</v>
      </c>
      <c r="AY78" s="290"/>
      <c r="AZ78" s="290"/>
      <c r="BA78" s="392">
        <v>0</v>
      </c>
      <c r="BB78" s="392">
        <v>0</v>
      </c>
      <c r="BC78" s="392">
        <v>0</v>
      </c>
      <c r="BD78" s="392">
        <v>0</v>
      </c>
      <c r="BE78" s="323">
        <f t="shared" si="117"/>
        <v>1</v>
      </c>
      <c r="BF78" s="323">
        <f t="shared" si="118"/>
        <v>1</v>
      </c>
      <c r="BG78" s="290">
        <f>'бюджет округа (района)'!BH79+'бюджеты поселений'!BH79</f>
        <v>0</v>
      </c>
      <c r="BH78" s="290">
        <f>'бюджет округа (района)'!BH79</f>
        <v>0</v>
      </c>
      <c r="BI78" s="290">
        <f>'бюджет округа (района)'!BI79+'бюджеты поселений'!BI79</f>
        <v>0</v>
      </c>
      <c r="BJ78" s="290">
        <f>'бюджет округа (района)'!BI79</f>
        <v>0</v>
      </c>
      <c r="BK78" s="392">
        <f t="shared" ref="BK78" si="124">BA78</f>
        <v>0</v>
      </c>
      <c r="BL78" s="392">
        <f t="shared" ref="BL78" si="125">BB78</f>
        <v>0</v>
      </c>
      <c r="BM78" s="323">
        <f t="shared" si="120"/>
        <v>0</v>
      </c>
      <c r="BN78" s="323">
        <f t="shared" si="121"/>
        <v>0</v>
      </c>
      <c r="BO78" s="323">
        <f t="shared" ref="BO78:BO86" si="126">IF($G78=0,1,BK78/$G78)</f>
        <v>1</v>
      </c>
      <c r="BP78" s="323">
        <f t="shared" ref="BP78:BP86" si="127">IF($G78=0,1,BL78/$G78)</f>
        <v>1</v>
      </c>
    </row>
    <row r="79" spans="1:162" ht="15.75" customHeight="1">
      <c r="A79" s="463" t="s">
        <v>145</v>
      </c>
      <c r="B79" s="464"/>
      <c r="C79" s="288">
        <v>11590</v>
      </c>
      <c r="D79" s="288">
        <v>11590</v>
      </c>
      <c r="E79" s="288">
        <v>17220</v>
      </c>
      <c r="F79" s="288">
        <v>17220</v>
      </c>
      <c r="G79" s="288">
        <v>5340</v>
      </c>
      <c r="H79" s="288">
        <v>5340</v>
      </c>
      <c r="I79" s="290"/>
      <c r="J79" s="290"/>
      <c r="K79" s="290"/>
      <c r="L79" s="290"/>
      <c r="M79" s="290"/>
      <c r="N79" s="290"/>
      <c r="O79" s="290"/>
      <c r="P79" s="290"/>
      <c r="Q79" s="290"/>
      <c r="R79" s="290"/>
      <c r="S79" s="290"/>
      <c r="T79" s="290"/>
      <c r="U79" s="290"/>
      <c r="V79" s="290"/>
      <c r="W79" s="290"/>
      <c r="X79" s="290"/>
      <c r="Y79" s="290"/>
      <c r="Z79" s="290"/>
      <c r="AA79" s="290"/>
      <c r="AB79" s="290"/>
      <c r="AC79" s="290"/>
      <c r="AD79" s="290"/>
      <c r="AE79" s="290"/>
      <c r="AF79" s="290"/>
      <c r="AG79" s="290"/>
      <c r="AH79" s="290"/>
      <c r="AI79" s="290"/>
      <c r="AJ79" s="290"/>
      <c r="AK79" s="290"/>
      <c r="AL79" s="290"/>
      <c r="AM79" s="290"/>
      <c r="AN79" s="290"/>
      <c r="AO79" s="290"/>
      <c r="AP79" s="290"/>
      <c r="AQ79" s="290"/>
      <c r="AR79" s="290"/>
      <c r="AS79" s="290"/>
      <c r="AT79" s="290"/>
      <c r="AU79" s="290"/>
      <c r="AV79" s="290"/>
      <c r="AW79" s="288">
        <v>2940</v>
      </c>
      <c r="AX79" s="288">
        <v>2940</v>
      </c>
      <c r="AY79" s="290"/>
      <c r="AZ79" s="290"/>
      <c r="BA79" s="392">
        <v>0</v>
      </c>
      <c r="BB79" s="392">
        <v>0</v>
      </c>
      <c r="BC79" s="392">
        <v>0</v>
      </c>
      <c r="BD79" s="392">
        <v>0</v>
      </c>
      <c r="BE79" s="323">
        <f t="shared" si="117"/>
        <v>0</v>
      </c>
      <c r="BF79" s="323">
        <f t="shared" si="118"/>
        <v>0</v>
      </c>
      <c r="BG79" s="290">
        <f>'бюджет округа (района)'!BH80+'бюджеты поселений'!BH80</f>
        <v>0</v>
      </c>
      <c r="BH79" s="290">
        <f>'бюджет округа (района)'!BH80</f>
        <v>0</v>
      </c>
      <c r="BI79" s="290">
        <f>'бюджет округа (района)'!BI80+'бюджеты поселений'!BI80</f>
        <v>0</v>
      </c>
      <c r="BJ79" s="290">
        <f>'бюджет округа (района)'!BI80</f>
        <v>0</v>
      </c>
      <c r="BK79" s="392">
        <f t="shared" ref="BK79" si="128">BA79</f>
        <v>0</v>
      </c>
      <c r="BL79" s="392">
        <f t="shared" ref="BL79" si="129">BB79</f>
        <v>0</v>
      </c>
      <c r="BM79" s="323">
        <f t="shared" si="120"/>
        <v>0</v>
      </c>
      <c r="BN79" s="323">
        <f t="shared" si="121"/>
        <v>0</v>
      </c>
      <c r="BO79" s="323">
        <f t="shared" si="126"/>
        <v>0</v>
      </c>
      <c r="BP79" s="323">
        <f t="shared" si="127"/>
        <v>0</v>
      </c>
    </row>
    <row r="80" spans="1:162" s="310" customFormat="1" ht="15.75" customHeight="1">
      <c r="A80" s="494" t="s">
        <v>57</v>
      </c>
      <c r="B80" s="495"/>
      <c r="C80" s="357">
        <f>C81-C82</f>
        <v>18000</v>
      </c>
      <c r="D80" s="357">
        <f t="shared" ref="D80" si="130">D81-D82</f>
        <v>18000</v>
      </c>
      <c r="E80" s="357">
        <f>E81-E82</f>
        <v>24220</v>
      </c>
      <c r="F80" s="357">
        <f t="shared" ref="F80:R80" si="131">F81-F82</f>
        <v>24220</v>
      </c>
      <c r="G80" s="357">
        <f t="shared" si="131"/>
        <v>13340</v>
      </c>
      <c r="H80" s="357">
        <f t="shared" si="131"/>
        <v>13340</v>
      </c>
      <c r="I80" s="308">
        <f>I81-I82</f>
        <v>0</v>
      </c>
      <c r="J80" s="308">
        <f t="shared" ref="J80" si="132">J81-J82</f>
        <v>0</v>
      </c>
      <c r="K80" s="308">
        <f>K81-K82</f>
        <v>0</v>
      </c>
      <c r="L80" s="308">
        <f t="shared" ref="L80" si="133">L81-L82</f>
        <v>0</v>
      </c>
      <c r="M80" s="308">
        <f t="shared" si="131"/>
        <v>0</v>
      </c>
      <c r="N80" s="308">
        <f t="shared" si="131"/>
        <v>0</v>
      </c>
      <c r="O80" s="308">
        <f>O81-O82</f>
        <v>0</v>
      </c>
      <c r="P80" s="308">
        <f t="shared" ref="P80" si="134">P81-P82</f>
        <v>0</v>
      </c>
      <c r="Q80" s="308">
        <f t="shared" si="131"/>
        <v>0</v>
      </c>
      <c r="R80" s="308">
        <f t="shared" si="131"/>
        <v>0</v>
      </c>
      <c r="S80" s="308">
        <f>S81-S82</f>
        <v>0</v>
      </c>
      <c r="T80" s="308">
        <f t="shared" ref="T80" si="135">T81-T82</f>
        <v>0</v>
      </c>
      <c r="U80" s="308">
        <f t="shared" ref="U80:V80" si="136">U81-U82</f>
        <v>0</v>
      </c>
      <c r="V80" s="308">
        <f t="shared" si="136"/>
        <v>0</v>
      </c>
      <c r="W80" s="308">
        <f>W81-W82</f>
        <v>0</v>
      </c>
      <c r="X80" s="308">
        <f t="shared" ref="X80" si="137">X81-X82</f>
        <v>0</v>
      </c>
      <c r="Y80" s="308">
        <f t="shared" ref="Y80:Z80" si="138">Y81-Y82</f>
        <v>0</v>
      </c>
      <c r="Z80" s="308">
        <f t="shared" si="138"/>
        <v>0</v>
      </c>
      <c r="AA80" s="308">
        <f>AA81-AA82</f>
        <v>0</v>
      </c>
      <c r="AB80" s="308">
        <f t="shared" ref="AB80" si="139">AB81-AB82</f>
        <v>0</v>
      </c>
      <c r="AC80" s="308">
        <f t="shared" ref="AC80:AD80" si="140">AC81-AC82</f>
        <v>0</v>
      </c>
      <c r="AD80" s="308">
        <f t="shared" si="140"/>
        <v>0</v>
      </c>
      <c r="AE80" s="308">
        <f>AE81-AE82</f>
        <v>0</v>
      </c>
      <c r="AF80" s="308">
        <f t="shared" ref="AF80" si="141">AF81-AF82</f>
        <v>0</v>
      </c>
      <c r="AG80" s="308">
        <f t="shared" ref="AG80:AH80" si="142">AG81-AG82</f>
        <v>0</v>
      </c>
      <c r="AH80" s="308">
        <f t="shared" si="142"/>
        <v>0</v>
      </c>
      <c r="AI80" s="308">
        <f>AI81-AI82</f>
        <v>0</v>
      </c>
      <c r="AJ80" s="308">
        <f t="shared" ref="AJ80" si="143">AJ81-AJ82</f>
        <v>0</v>
      </c>
      <c r="AK80" s="308">
        <f t="shared" ref="AK80:AL80" si="144">AK81-AK82</f>
        <v>0</v>
      </c>
      <c r="AL80" s="308">
        <f t="shared" si="144"/>
        <v>0</v>
      </c>
      <c r="AM80" s="308">
        <f>AM81-AM82</f>
        <v>0</v>
      </c>
      <c r="AN80" s="308">
        <f t="shared" ref="AN80" si="145">AN81-AN82</f>
        <v>0</v>
      </c>
      <c r="AO80" s="308">
        <f t="shared" ref="AO80:AP80" si="146">AO81-AO82</f>
        <v>0</v>
      </c>
      <c r="AP80" s="308">
        <f t="shared" si="146"/>
        <v>0</v>
      </c>
      <c r="AQ80" s="308">
        <f>AQ81-AQ82</f>
        <v>0</v>
      </c>
      <c r="AR80" s="308">
        <f t="shared" ref="AR80" si="147">AR81-AR82</f>
        <v>0</v>
      </c>
      <c r="AS80" s="308">
        <f t="shared" ref="AS80:AT80" si="148">AS81-AS82</f>
        <v>0</v>
      </c>
      <c r="AT80" s="308">
        <f t="shared" si="148"/>
        <v>0</v>
      </c>
      <c r="AU80" s="308">
        <f>AU81-AU82</f>
        <v>0</v>
      </c>
      <c r="AV80" s="308">
        <f t="shared" ref="AV80" si="149">AV81-AV82</f>
        <v>0</v>
      </c>
      <c r="AW80" s="357">
        <f t="shared" ref="AW80:AX80" si="150">AW81-AW82</f>
        <v>-5000</v>
      </c>
      <c r="AX80" s="357">
        <f t="shared" si="150"/>
        <v>-5000</v>
      </c>
      <c r="AY80" s="308">
        <f>AY81-AY82</f>
        <v>0</v>
      </c>
      <c r="AZ80" s="308">
        <f t="shared" ref="AZ80" si="151">AZ81-AZ82</f>
        <v>0</v>
      </c>
      <c r="BA80" s="394">
        <f>BA81-BA82</f>
        <v>0</v>
      </c>
      <c r="BB80" s="394">
        <f t="shared" ref="BB80" si="152">BB81-BB82</f>
        <v>0</v>
      </c>
      <c r="BC80" s="394">
        <f t="shared" ref="BC80:BD80" si="153">BC81-BC82</f>
        <v>0</v>
      </c>
      <c r="BD80" s="394">
        <f t="shared" si="153"/>
        <v>0</v>
      </c>
      <c r="BE80" s="316">
        <f t="shared" si="117"/>
        <v>0</v>
      </c>
      <c r="BF80" s="316">
        <f t="shared" si="118"/>
        <v>0</v>
      </c>
      <c r="BG80" s="308">
        <f>BG81-BG82</f>
        <v>0</v>
      </c>
      <c r="BH80" s="308">
        <f t="shared" ref="BH80" si="154">BH81-BH82</f>
        <v>0</v>
      </c>
      <c r="BI80" s="308">
        <f>BI81-BI82</f>
        <v>0</v>
      </c>
      <c r="BJ80" s="308">
        <f t="shared" ref="BJ80" si="155">BJ81-BJ82</f>
        <v>0</v>
      </c>
      <c r="BK80" s="394">
        <f>BK81-BK82</f>
        <v>0</v>
      </c>
      <c r="BL80" s="394">
        <f t="shared" ref="BL80" si="156">BL81-BL82</f>
        <v>0</v>
      </c>
      <c r="BM80" s="316">
        <f t="shared" si="120"/>
        <v>0</v>
      </c>
      <c r="BN80" s="316">
        <f t="shared" si="121"/>
        <v>0</v>
      </c>
      <c r="BO80" s="316">
        <f t="shared" si="126"/>
        <v>0</v>
      </c>
      <c r="BP80" s="316">
        <f t="shared" si="127"/>
        <v>0</v>
      </c>
      <c r="BQ80" s="309"/>
      <c r="BR80" s="309"/>
      <c r="BS80" s="309"/>
      <c r="BT80" s="309"/>
      <c r="BU80" s="309"/>
      <c r="BV80" s="309"/>
      <c r="BW80" s="309"/>
      <c r="BX80" s="309"/>
      <c r="BY80" s="309"/>
      <c r="BZ80" s="309"/>
      <c r="CA80" s="309"/>
      <c r="CB80" s="309"/>
      <c r="CC80" s="309"/>
      <c r="CD80" s="309"/>
      <c r="CE80" s="309"/>
      <c r="CF80" s="309"/>
      <c r="CG80" s="309"/>
      <c r="CH80" s="309"/>
      <c r="CI80" s="309"/>
      <c r="CJ80" s="309"/>
      <c r="CK80" s="309"/>
      <c r="CL80" s="309"/>
      <c r="CM80" s="309"/>
      <c r="CN80" s="309"/>
      <c r="CO80" s="309"/>
      <c r="CP80" s="309"/>
      <c r="CQ80" s="309"/>
      <c r="CR80" s="309"/>
      <c r="CS80" s="309"/>
      <c r="CT80" s="309"/>
      <c r="CU80" s="309"/>
      <c r="CV80" s="309"/>
      <c r="CW80" s="309"/>
      <c r="CX80" s="309"/>
      <c r="CY80" s="309"/>
      <c r="CZ80" s="309"/>
      <c r="DA80" s="309"/>
      <c r="DB80" s="309"/>
      <c r="DC80" s="309"/>
      <c r="DD80" s="309"/>
      <c r="DE80" s="309"/>
      <c r="DF80" s="309"/>
      <c r="DG80" s="309"/>
      <c r="DH80" s="309"/>
      <c r="DI80" s="309"/>
      <c r="DJ80" s="309"/>
      <c r="DK80" s="309"/>
      <c r="DL80" s="309"/>
      <c r="DM80" s="309"/>
      <c r="DN80" s="309"/>
      <c r="DO80" s="309"/>
      <c r="DP80" s="309"/>
      <c r="DQ80" s="309"/>
      <c r="DR80" s="309"/>
      <c r="DS80" s="309"/>
      <c r="DT80" s="309"/>
      <c r="DU80" s="309"/>
      <c r="DV80" s="309"/>
      <c r="DW80" s="309"/>
      <c r="DX80" s="309"/>
      <c r="DY80" s="309"/>
      <c r="DZ80" s="309"/>
      <c r="EA80" s="309"/>
      <c r="EB80" s="309"/>
      <c r="EC80" s="309"/>
      <c r="ED80" s="309"/>
      <c r="EE80" s="309"/>
      <c r="EF80" s="309"/>
      <c r="EG80" s="309"/>
      <c r="EH80" s="309"/>
      <c r="EI80" s="309"/>
      <c r="EJ80" s="309"/>
      <c r="EK80" s="309"/>
      <c r="EL80" s="309"/>
      <c r="EM80" s="309"/>
      <c r="EN80" s="309"/>
      <c r="EO80" s="309"/>
      <c r="EP80" s="309"/>
      <c r="EQ80" s="309"/>
      <c r="ER80" s="309"/>
      <c r="ES80" s="309"/>
      <c r="ET80" s="309"/>
      <c r="EU80" s="309"/>
      <c r="EV80" s="309"/>
      <c r="EW80" s="309"/>
      <c r="EX80" s="309"/>
      <c r="EY80" s="309"/>
      <c r="EZ80" s="309"/>
      <c r="FA80" s="309"/>
      <c r="FB80" s="309"/>
      <c r="FC80" s="309"/>
      <c r="FD80" s="309"/>
      <c r="FE80" s="309"/>
      <c r="FF80" s="309"/>
    </row>
    <row r="81" spans="1:162" ht="15.75" customHeight="1">
      <c r="A81" s="463" t="s">
        <v>144</v>
      </c>
      <c r="B81" s="464"/>
      <c r="C81" s="288">
        <v>18000</v>
      </c>
      <c r="D81" s="288">
        <v>18000</v>
      </c>
      <c r="E81" s="288">
        <v>52220</v>
      </c>
      <c r="F81" s="288">
        <v>52220</v>
      </c>
      <c r="G81" s="288">
        <v>70560</v>
      </c>
      <c r="H81" s="288">
        <f>G81</f>
        <v>70560</v>
      </c>
      <c r="I81" s="290"/>
      <c r="J81" s="290"/>
      <c r="K81" s="290"/>
      <c r="L81" s="290"/>
      <c r="M81" s="290"/>
      <c r="N81" s="290"/>
      <c r="O81" s="290"/>
      <c r="P81" s="290"/>
      <c r="Q81" s="290"/>
      <c r="R81" s="290"/>
      <c r="S81" s="290"/>
      <c r="T81" s="290"/>
      <c r="U81" s="290"/>
      <c r="V81" s="290"/>
      <c r="W81" s="290"/>
      <c r="X81" s="290"/>
      <c r="Y81" s="290"/>
      <c r="Z81" s="290"/>
      <c r="AA81" s="290"/>
      <c r="AB81" s="290"/>
      <c r="AC81" s="290"/>
      <c r="AD81" s="290"/>
      <c r="AE81" s="290"/>
      <c r="AF81" s="290"/>
      <c r="AG81" s="290"/>
      <c r="AH81" s="290"/>
      <c r="AI81" s="290"/>
      <c r="AJ81" s="290"/>
      <c r="AK81" s="290"/>
      <c r="AL81" s="290"/>
      <c r="AM81" s="290"/>
      <c r="AN81" s="290"/>
      <c r="AO81" s="290"/>
      <c r="AP81" s="290"/>
      <c r="AQ81" s="290"/>
      <c r="AR81" s="290"/>
      <c r="AS81" s="290"/>
      <c r="AT81" s="290"/>
      <c r="AU81" s="290"/>
      <c r="AV81" s="290"/>
      <c r="AW81" s="288">
        <v>0</v>
      </c>
      <c r="AX81" s="288">
        <v>0</v>
      </c>
      <c r="AY81" s="290"/>
      <c r="AZ81" s="290"/>
      <c r="BA81" s="392">
        <v>10000</v>
      </c>
      <c r="BB81" s="392">
        <v>10000</v>
      </c>
      <c r="BC81" s="392">
        <v>0</v>
      </c>
      <c r="BD81" s="392">
        <v>0</v>
      </c>
      <c r="BE81" s="323">
        <f t="shared" si="117"/>
        <v>1</v>
      </c>
      <c r="BF81" s="323">
        <f t="shared" si="118"/>
        <v>1</v>
      </c>
      <c r="BG81" s="290">
        <f>'бюджет округа (района)'!BH82+'бюджеты поселений'!BH82</f>
        <v>0</v>
      </c>
      <c r="BH81" s="290">
        <f>'бюджет округа (района)'!BH82</f>
        <v>0</v>
      </c>
      <c r="BI81" s="290">
        <f>'бюджет округа (района)'!BI82+'бюджеты поселений'!BI82</f>
        <v>0</v>
      </c>
      <c r="BJ81" s="290">
        <f>'бюджет округа (района)'!BI82</f>
        <v>0</v>
      </c>
      <c r="BK81" s="392">
        <f t="shared" ref="BK81" si="157">BA81</f>
        <v>10000</v>
      </c>
      <c r="BL81" s="392">
        <f t="shared" ref="BL81" si="158">BB81</f>
        <v>10000</v>
      </c>
      <c r="BM81" s="323">
        <f t="shared" si="120"/>
        <v>2.1973554923333413E-2</v>
      </c>
      <c r="BN81" s="323">
        <f t="shared" si="121"/>
        <v>2.1973554923333413E-2</v>
      </c>
      <c r="BO81" s="323">
        <f t="shared" si="126"/>
        <v>0.14172335600907029</v>
      </c>
      <c r="BP81" s="323">
        <f t="shared" si="127"/>
        <v>0.14172335600907029</v>
      </c>
    </row>
    <row r="82" spans="1:162" ht="15.75" customHeight="1">
      <c r="A82" s="463" t="s">
        <v>146</v>
      </c>
      <c r="B82" s="464"/>
      <c r="C82" s="288"/>
      <c r="D82" s="288"/>
      <c r="E82" s="288">
        <v>28000</v>
      </c>
      <c r="F82" s="288">
        <v>28000</v>
      </c>
      <c r="G82" s="288">
        <v>57220</v>
      </c>
      <c r="H82" s="288">
        <f>G82</f>
        <v>57220</v>
      </c>
      <c r="I82" s="290"/>
      <c r="J82" s="290"/>
      <c r="K82" s="290"/>
      <c r="L82" s="290"/>
      <c r="M82" s="290"/>
      <c r="N82" s="290"/>
      <c r="O82" s="290"/>
      <c r="P82" s="290"/>
      <c r="Q82" s="290"/>
      <c r="R82" s="290"/>
      <c r="S82" s="290"/>
      <c r="T82" s="290"/>
      <c r="U82" s="290"/>
      <c r="V82" s="290"/>
      <c r="W82" s="290"/>
      <c r="X82" s="290"/>
      <c r="Y82" s="290"/>
      <c r="Z82" s="290"/>
      <c r="AA82" s="290"/>
      <c r="AB82" s="290"/>
      <c r="AC82" s="290"/>
      <c r="AD82" s="290"/>
      <c r="AE82" s="290"/>
      <c r="AF82" s="290"/>
      <c r="AG82" s="290"/>
      <c r="AH82" s="290"/>
      <c r="AI82" s="290"/>
      <c r="AJ82" s="290"/>
      <c r="AK82" s="290"/>
      <c r="AL82" s="290"/>
      <c r="AM82" s="290"/>
      <c r="AN82" s="290"/>
      <c r="AO82" s="290"/>
      <c r="AP82" s="290"/>
      <c r="AQ82" s="290"/>
      <c r="AR82" s="290"/>
      <c r="AS82" s="290"/>
      <c r="AT82" s="290"/>
      <c r="AU82" s="290"/>
      <c r="AV82" s="290"/>
      <c r="AW82" s="288">
        <v>5000</v>
      </c>
      <c r="AX82" s="288">
        <v>5000</v>
      </c>
      <c r="AY82" s="290"/>
      <c r="AZ82" s="290"/>
      <c r="BA82" s="392">
        <v>10000</v>
      </c>
      <c r="BB82" s="392">
        <v>10000</v>
      </c>
      <c r="BC82" s="392">
        <v>0</v>
      </c>
      <c r="BD82" s="392">
        <v>0</v>
      </c>
      <c r="BE82" s="323">
        <f t="shared" si="117"/>
        <v>0</v>
      </c>
      <c r="BF82" s="323">
        <f t="shared" si="118"/>
        <v>0</v>
      </c>
      <c r="BG82" s="290">
        <f>'бюджет округа (района)'!BH83+'бюджеты поселений'!BH83</f>
        <v>0</v>
      </c>
      <c r="BH82" s="290">
        <f>'бюджет округа (района)'!BH83</f>
        <v>0</v>
      </c>
      <c r="BI82" s="290">
        <f>'бюджет округа (района)'!BI83+'бюджеты поселений'!BI83</f>
        <v>0</v>
      </c>
      <c r="BJ82" s="290">
        <f>'бюджет округа (района)'!BI83</f>
        <v>0</v>
      </c>
      <c r="BK82" s="392">
        <f t="shared" ref="BK82" si="159">BA82</f>
        <v>10000</v>
      </c>
      <c r="BL82" s="392">
        <f t="shared" ref="BL82" si="160">BB82</f>
        <v>10000</v>
      </c>
      <c r="BM82" s="323">
        <f t="shared" si="120"/>
        <v>2.1973554923333413E-2</v>
      </c>
      <c r="BN82" s="323">
        <f t="shared" si="121"/>
        <v>2.1973554923333413E-2</v>
      </c>
      <c r="BO82" s="323">
        <f t="shared" si="126"/>
        <v>0.17476406850751486</v>
      </c>
      <c r="BP82" s="323">
        <f t="shared" si="127"/>
        <v>0.17476406850751486</v>
      </c>
    </row>
    <row r="83" spans="1:162" s="310" customFormat="1" ht="15.75" customHeight="1">
      <c r="A83" s="494" t="s">
        <v>58</v>
      </c>
      <c r="B83" s="495"/>
      <c r="C83" s="357">
        <f t="shared" ref="C83:E83" si="161">C84-C85</f>
        <v>0</v>
      </c>
      <c r="D83" s="357">
        <f t="shared" ref="D83:F83" si="162">D84-D85</f>
        <v>0</v>
      </c>
      <c r="E83" s="357">
        <f t="shared" si="161"/>
        <v>0</v>
      </c>
      <c r="F83" s="357">
        <f t="shared" si="162"/>
        <v>0</v>
      </c>
      <c r="G83" s="357">
        <f t="shared" ref="G83" si="163">G84-G85</f>
        <v>0</v>
      </c>
      <c r="H83" s="357">
        <f t="shared" ref="H83:L83" si="164">H84-H85</f>
        <v>0</v>
      </c>
      <c r="I83" s="308">
        <f t="shared" si="164"/>
        <v>0</v>
      </c>
      <c r="J83" s="308">
        <f t="shared" si="164"/>
        <v>0</v>
      </c>
      <c r="K83" s="308">
        <f t="shared" si="164"/>
        <v>0</v>
      </c>
      <c r="L83" s="308">
        <f t="shared" si="164"/>
        <v>0</v>
      </c>
      <c r="M83" s="308">
        <f t="shared" ref="M83:P83" si="165">M84-M85</f>
        <v>0</v>
      </c>
      <c r="N83" s="308">
        <f t="shared" si="165"/>
        <v>0</v>
      </c>
      <c r="O83" s="308">
        <f t="shared" si="165"/>
        <v>0</v>
      </c>
      <c r="P83" s="308">
        <f t="shared" si="165"/>
        <v>0</v>
      </c>
      <c r="Q83" s="308">
        <f t="shared" ref="Q83:T83" si="166">Q84-Q85</f>
        <v>0</v>
      </c>
      <c r="R83" s="308">
        <f t="shared" si="166"/>
        <v>0</v>
      </c>
      <c r="S83" s="308">
        <f t="shared" si="166"/>
        <v>0</v>
      </c>
      <c r="T83" s="308">
        <f t="shared" si="166"/>
        <v>0</v>
      </c>
      <c r="U83" s="308">
        <f t="shared" ref="U83:X83" si="167">U84-U85</f>
        <v>0</v>
      </c>
      <c r="V83" s="308">
        <f t="shared" si="167"/>
        <v>0</v>
      </c>
      <c r="W83" s="308">
        <f t="shared" si="167"/>
        <v>0</v>
      </c>
      <c r="X83" s="308">
        <f t="shared" si="167"/>
        <v>0</v>
      </c>
      <c r="Y83" s="308">
        <f t="shared" ref="Y83:AB83" si="168">Y84-Y85</f>
        <v>0</v>
      </c>
      <c r="Z83" s="308">
        <f t="shared" si="168"/>
        <v>0</v>
      </c>
      <c r="AA83" s="308">
        <f t="shared" si="168"/>
        <v>0</v>
      </c>
      <c r="AB83" s="308">
        <f t="shared" si="168"/>
        <v>0</v>
      </c>
      <c r="AC83" s="308">
        <f t="shared" ref="AC83:AF83" si="169">AC84-AC85</f>
        <v>0</v>
      </c>
      <c r="AD83" s="308">
        <f t="shared" si="169"/>
        <v>0</v>
      </c>
      <c r="AE83" s="308">
        <f t="shared" si="169"/>
        <v>0</v>
      </c>
      <c r="AF83" s="308">
        <f t="shared" si="169"/>
        <v>0</v>
      </c>
      <c r="AG83" s="308">
        <f t="shared" ref="AG83:AJ83" si="170">AG84-AG85</f>
        <v>0</v>
      </c>
      <c r="AH83" s="308">
        <f t="shared" si="170"/>
        <v>0</v>
      </c>
      <c r="AI83" s="308">
        <f t="shared" si="170"/>
        <v>0</v>
      </c>
      <c r="AJ83" s="308">
        <f t="shared" si="170"/>
        <v>0</v>
      </c>
      <c r="AK83" s="308">
        <f t="shared" ref="AK83:AN83" si="171">AK84-AK85</f>
        <v>0</v>
      </c>
      <c r="AL83" s="308">
        <f t="shared" si="171"/>
        <v>0</v>
      </c>
      <c r="AM83" s="308">
        <f t="shared" si="171"/>
        <v>0</v>
      </c>
      <c r="AN83" s="308">
        <f t="shared" si="171"/>
        <v>0</v>
      </c>
      <c r="AO83" s="308">
        <f t="shared" ref="AO83:AR83" si="172">AO84-AO85</f>
        <v>0</v>
      </c>
      <c r="AP83" s="308">
        <f t="shared" si="172"/>
        <v>0</v>
      </c>
      <c r="AQ83" s="308">
        <f t="shared" si="172"/>
        <v>0</v>
      </c>
      <c r="AR83" s="308">
        <f t="shared" si="172"/>
        <v>0</v>
      </c>
      <c r="AS83" s="308">
        <f t="shared" ref="AS83:AV83" si="173">AS84-AS85</f>
        <v>0</v>
      </c>
      <c r="AT83" s="308">
        <f t="shared" si="173"/>
        <v>0</v>
      </c>
      <c r="AU83" s="308">
        <f t="shared" si="173"/>
        <v>0</v>
      </c>
      <c r="AV83" s="308">
        <f t="shared" si="173"/>
        <v>0</v>
      </c>
      <c r="AW83" s="357">
        <f t="shared" ref="AW83:BB83" si="174">AW84-AW85</f>
        <v>0</v>
      </c>
      <c r="AX83" s="357">
        <f t="shared" si="174"/>
        <v>0</v>
      </c>
      <c r="AY83" s="308">
        <f t="shared" si="174"/>
        <v>0</v>
      </c>
      <c r="AZ83" s="308">
        <f t="shared" si="174"/>
        <v>0</v>
      </c>
      <c r="BA83" s="394">
        <f t="shared" si="174"/>
        <v>0</v>
      </c>
      <c r="BB83" s="394">
        <f t="shared" si="174"/>
        <v>0</v>
      </c>
      <c r="BC83" s="394">
        <f t="shared" ref="BC83:BD83" si="175">BC84-BC85</f>
        <v>0</v>
      </c>
      <c r="BD83" s="394">
        <f t="shared" si="175"/>
        <v>0</v>
      </c>
      <c r="BE83" s="316">
        <f t="shared" si="117"/>
        <v>1</v>
      </c>
      <c r="BF83" s="316">
        <f t="shared" si="118"/>
        <v>1</v>
      </c>
      <c r="BG83" s="308">
        <f t="shared" ref="BG83:BL83" si="176">BG84-BG85</f>
        <v>0</v>
      </c>
      <c r="BH83" s="308">
        <f t="shared" si="176"/>
        <v>0</v>
      </c>
      <c r="BI83" s="308">
        <f t="shared" si="176"/>
        <v>0</v>
      </c>
      <c r="BJ83" s="308">
        <f t="shared" si="176"/>
        <v>0</v>
      </c>
      <c r="BK83" s="394">
        <f t="shared" si="176"/>
        <v>0</v>
      </c>
      <c r="BL83" s="394">
        <f t="shared" si="176"/>
        <v>0</v>
      </c>
      <c r="BM83" s="316">
        <f t="shared" si="120"/>
        <v>0</v>
      </c>
      <c r="BN83" s="316">
        <f t="shared" si="121"/>
        <v>0</v>
      </c>
      <c r="BO83" s="316">
        <f t="shared" si="126"/>
        <v>1</v>
      </c>
      <c r="BP83" s="316">
        <f t="shared" si="127"/>
        <v>1</v>
      </c>
      <c r="BQ83" s="309"/>
      <c r="BR83" s="309"/>
      <c r="BS83" s="309"/>
      <c r="BT83" s="309"/>
      <c r="BU83" s="309"/>
      <c r="BV83" s="309"/>
      <c r="BW83" s="309"/>
      <c r="BX83" s="309"/>
      <c r="BY83" s="309"/>
      <c r="BZ83" s="309"/>
      <c r="CA83" s="309"/>
      <c r="CB83" s="309"/>
      <c r="CC83" s="309"/>
      <c r="CD83" s="309"/>
      <c r="CE83" s="309"/>
      <c r="CF83" s="309"/>
      <c r="CG83" s="309"/>
      <c r="CH83" s="309"/>
      <c r="CI83" s="309"/>
      <c r="CJ83" s="309"/>
      <c r="CK83" s="309"/>
      <c r="CL83" s="309"/>
      <c r="CM83" s="309"/>
      <c r="CN83" s="309"/>
      <c r="CO83" s="309"/>
      <c r="CP83" s="309"/>
      <c r="CQ83" s="309"/>
      <c r="CR83" s="309"/>
      <c r="CS83" s="309"/>
      <c r="CT83" s="309"/>
      <c r="CU83" s="309"/>
      <c r="CV83" s="309"/>
      <c r="CW83" s="309"/>
      <c r="CX83" s="309"/>
      <c r="CY83" s="309"/>
      <c r="CZ83" s="309"/>
      <c r="DA83" s="309"/>
      <c r="DB83" s="309"/>
      <c r="DC83" s="309"/>
      <c r="DD83" s="309"/>
      <c r="DE83" s="309"/>
      <c r="DF83" s="309"/>
      <c r="DG83" s="309"/>
      <c r="DH83" s="309"/>
      <c r="DI83" s="309"/>
      <c r="DJ83" s="309"/>
      <c r="DK83" s="309"/>
      <c r="DL83" s="309"/>
      <c r="DM83" s="309"/>
      <c r="DN83" s="309"/>
      <c r="DO83" s="309"/>
      <c r="DP83" s="309"/>
      <c r="DQ83" s="309"/>
      <c r="DR83" s="309"/>
      <c r="DS83" s="309"/>
      <c r="DT83" s="309"/>
      <c r="DU83" s="309"/>
      <c r="DV83" s="309"/>
      <c r="DW83" s="309"/>
      <c r="DX83" s="309"/>
      <c r="DY83" s="309"/>
      <c r="DZ83" s="309"/>
      <c r="EA83" s="309"/>
      <c r="EB83" s="309"/>
      <c r="EC83" s="309"/>
      <c r="ED83" s="309"/>
      <c r="EE83" s="309"/>
      <c r="EF83" s="309"/>
      <c r="EG83" s="309"/>
      <c r="EH83" s="309"/>
      <c r="EI83" s="309"/>
      <c r="EJ83" s="309"/>
      <c r="EK83" s="309"/>
      <c r="EL83" s="309"/>
      <c r="EM83" s="309"/>
      <c r="EN83" s="309"/>
      <c r="EO83" s="309"/>
      <c r="EP83" s="309"/>
      <c r="EQ83" s="309"/>
      <c r="ER83" s="309"/>
      <c r="ES83" s="309"/>
      <c r="ET83" s="309"/>
      <c r="EU83" s="309"/>
      <c r="EV83" s="309"/>
      <c r="EW83" s="309"/>
      <c r="EX83" s="309"/>
      <c r="EY83" s="309"/>
      <c r="EZ83" s="309"/>
      <c r="FA83" s="309"/>
      <c r="FB83" s="309"/>
      <c r="FC83" s="309"/>
      <c r="FD83" s="309"/>
      <c r="FE83" s="309"/>
      <c r="FF83" s="309"/>
    </row>
    <row r="84" spans="1:162" ht="15.75" customHeight="1">
      <c r="A84" s="463" t="s">
        <v>147</v>
      </c>
      <c r="B84" s="464"/>
      <c r="C84" s="355"/>
      <c r="D84" s="355"/>
      <c r="E84" s="355"/>
      <c r="F84" s="355"/>
      <c r="G84" s="355"/>
      <c r="H84" s="355"/>
      <c r="I84" s="290"/>
      <c r="J84" s="290"/>
      <c r="K84" s="290"/>
      <c r="L84" s="290"/>
      <c r="M84" s="290"/>
      <c r="N84" s="290"/>
      <c r="O84" s="290"/>
      <c r="P84" s="290"/>
      <c r="Q84" s="290"/>
      <c r="R84" s="290"/>
      <c r="S84" s="290"/>
      <c r="T84" s="290"/>
      <c r="U84" s="290"/>
      <c r="V84" s="290"/>
      <c r="W84" s="290"/>
      <c r="X84" s="290"/>
      <c r="Y84" s="290"/>
      <c r="Z84" s="290"/>
      <c r="AA84" s="290"/>
      <c r="AB84" s="290"/>
      <c r="AC84" s="290"/>
      <c r="AD84" s="290"/>
      <c r="AE84" s="290"/>
      <c r="AF84" s="290"/>
      <c r="AG84" s="290"/>
      <c r="AH84" s="290"/>
      <c r="AI84" s="290"/>
      <c r="AJ84" s="290"/>
      <c r="AK84" s="290"/>
      <c r="AL84" s="290"/>
      <c r="AM84" s="290"/>
      <c r="AN84" s="290"/>
      <c r="AO84" s="290"/>
      <c r="AP84" s="290"/>
      <c r="AQ84" s="290"/>
      <c r="AR84" s="290"/>
      <c r="AS84" s="290"/>
      <c r="AT84" s="290"/>
      <c r="AU84" s="290"/>
      <c r="AV84" s="290"/>
      <c r="AW84" s="355"/>
      <c r="AX84" s="355"/>
      <c r="AY84" s="290"/>
      <c r="AZ84" s="290"/>
      <c r="BA84" s="392"/>
      <c r="BB84" s="392"/>
      <c r="BC84" s="392"/>
      <c r="BD84" s="392"/>
      <c r="BE84" s="323">
        <f t="shared" si="117"/>
        <v>1</v>
      </c>
      <c r="BF84" s="323">
        <f t="shared" si="118"/>
        <v>1</v>
      </c>
      <c r="BG84" s="290">
        <f>'бюджет округа (района)'!BH85+'бюджеты поселений'!BH85</f>
        <v>0</v>
      </c>
      <c r="BH84" s="290">
        <f>'бюджет округа (района)'!BH85</f>
        <v>0</v>
      </c>
      <c r="BI84" s="290">
        <f>'бюджет округа (района)'!BI85+'бюджеты поселений'!BI85</f>
        <v>0</v>
      </c>
      <c r="BJ84" s="290">
        <f>'бюджет округа (района)'!BI85</f>
        <v>0</v>
      </c>
      <c r="BK84" s="392"/>
      <c r="BL84" s="392"/>
      <c r="BM84" s="323">
        <f t="shared" si="120"/>
        <v>0</v>
      </c>
      <c r="BN84" s="323">
        <f t="shared" si="121"/>
        <v>0</v>
      </c>
      <c r="BO84" s="323">
        <f t="shared" si="126"/>
        <v>1</v>
      </c>
      <c r="BP84" s="323">
        <f t="shared" si="127"/>
        <v>1</v>
      </c>
    </row>
    <row r="85" spans="1:162" ht="15.75" customHeight="1">
      <c r="A85" s="463" t="s">
        <v>148</v>
      </c>
      <c r="B85" s="464"/>
      <c r="C85" s="355"/>
      <c r="D85" s="355"/>
      <c r="E85" s="355"/>
      <c r="F85" s="355"/>
      <c r="G85" s="355"/>
      <c r="H85" s="355"/>
      <c r="I85" s="290"/>
      <c r="J85" s="290"/>
      <c r="K85" s="290"/>
      <c r="L85" s="290"/>
      <c r="M85" s="290"/>
      <c r="N85" s="290"/>
      <c r="O85" s="290"/>
      <c r="P85" s="290"/>
      <c r="Q85" s="290"/>
      <c r="R85" s="290"/>
      <c r="S85" s="290"/>
      <c r="T85" s="290"/>
      <c r="U85" s="290"/>
      <c r="V85" s="290"/>
      <c r="W85" s="290"/>
      <c r="X85" s="290"/>
      <c r="Y85" s="290"/>
      <c r="Z85" s="290"/>
      <c r="AA85" s="290"/>
      <c r="AB85" s="290"/>
      <c r="AC85" s="290"/>
      <c r="AD85" s="290"/>
      <c r="AE85" s="290"/>
      <c r="AF85" s="290"/>
      <c r="AG85" s="290"/>
      <c r="AH85" s="290"/>
      <c r="AI85" s="290"/>
      <c r="AJ85" s="290"/>
      <c r="AK85" s="290"/>
      <c r="AL85" s="290"/>
      <c r="AM85" s="290"/>
      <c r="AN85" s="290"/>
      <c r="AO85" s="290"/>
      <c r="AP85" s="290"/>
      <c r="AQ85" s="290"/>
      <c r="AR85" s="290"/>
      <c r="AS85" s="290"/>
      <c r="AT85" s="290"/>
      <c r="AU85" s="290"/>
      <c r="AV85" s="290"/>
      <c r="AW85" s="355"/>
      <c r="AX85" s="355"/>
      <c r="AY85" s="290"/>
      <c r="AZ85" s="290"/>
      <c r="BA85" s="392"/>
      <c r="BB85" s="392"/>
      <c r="BC85" s="392"/>
      <c r="BD85" s="392"/>
      <c r="BE85" s="323">
        <f t="shared" si="117"/>
        <v>1</v>
      </c>
      <c r="BF85" s="323">
        <f t="shared" si="118"/>
        <v>1</v>
      </c>
      <c r="BG85" s="290">
        <f>'бюджет округа (района)'!BH86+'бюджеты поселений'!BH86</f>
        <v>0</v>
      </c>
      <c r="BH85" s="290">
        <f>'бюджет округа (района)'!BH86</f>
        <v>0</v>
      </c>
      <c r="BI85" s="290">
        <f>'бюджет округа (района)'!BI86+'бюджеты поселений'!BI86</f>
        <v>0</v>
      </c>
      <c r="BJ85" s="290">
        <f>'бюджет округа (района)'!BI86</f>
        <v>0</v>
      </c>
      <c r="BK85" s="392"/>
      <c r="BL85" s="392"/>
      <c r="BM85" s="323">
        <f t="shared" si="120"/>
        <v>0</v>
      </c>
      <c r="BN85" s="323">
        <f t="shared" si="121"/>
        <v>0</v>
      </c>
      <c r="BO85" s="323">
        <f t="shared" si="126"/>
        <v>1</v>
      </c>
      <c r="BP85" s="323">
        <f t="shared" si="127"/>
        <v>1</v>
      </c>
    </row>
    <row r="86" spans="1:162" ht="15.75" customHeight="1">
      <c r="A86" s="494" t="s">
        <v>61</v>
      </c>
      <c r="B86" s="495"/>
      <c r="C86" s="357">
        <f t="shared" ref="C86:AH86" si="177">(C85+C82+C79+C54)-(C10+C78+C81+C84)</f>
        <v>-54</v>
      </c>
      <c r="D86" s="357">
        <f t="shared" si="177"/>
        <v>-3</v>
      </c>
      <c r="E86" s="357">
        <f t="shared" si="177"/>
        <v>-12949</v>
      </c>
      <c r="F86" s="357">
        <f t="shared" si="177"/>
        <v>-10257</v>
      </c>
      <c r="G86" s="357">
        <f t="shared" si="177"/>
        <v>9918.9804200000362</v>
      </c>
      <c r="H86" s="357">
        <f t="shared" si="177"/>
        <v>10018.00681000005</v>
      </c>
      <c r="I86" s="308">
        <f t="shared" si="177"/>
        <v>0</v>
      </c>
      <c r="J86" s="308">
        <f t="shared" si="177"/>
        <v>0</v>
      </c>
      <c r="K86" s="308">
        <f t="shared" si="177"/>
        <v>0</v>
      </c>
      <c r="L86" s="308">
        <f t="shared" si="177"/>
        <v>0</v>
      </c>
      <c r="M86" s="308">
        <f t="shared" si="177"/>
        <v>0</v>
      </c>
      <c r="N86" s="308">
        <f t="shared" si="177"/>
        <v>0</v>
      </c>
      <c r="O86" s="308">
        <f t="shared" si="177"/>
        <v>0</v>
      </c>
      <c r="P86" s="308">
        <f t="shared" si="177"/>
        <v>0</v>
      </c>
      <c r="Q86" s="308">
        <f t="shared" si="177"/>
        <v>0</v>
      </c>
      <c r="R86" s="308">
        <f t="shared" si="177"/>
        <v>0</v>
      </c>
      <c r="S86" s="308">
        <f t="shared" si="177"/>
        <v>0</v>
      </c>
      <c r="T86" s="308">
        <f t="shared" si="177"/>
        <v>0</v>
      </c>
      <c r="U86" s="308">
        <f t="shared" si="177"/>
        <v>0</v>
      </c>
      <c r="V86" s="308">
        <f t="shared" si="177"/>
        <v>0</v>
      </c>
      <c r="W86" s="308">
        <f t="shared" si="177"/>
        <v>0</v>
      </c>
      <c r="X86" s="308">
        <f t="shared" si="177"/>
        <v>0</v>
      </c>
      <c r="Y86" s="308">
        <f t="shared" si="177"/>
        <v>0</v>
      </c>
      <c r="Z86" s="308">
        <f t="shared" si="177"/>
        <v>0</v>
      </c>
      <c r="AA86" s="308">
        <f t="shared" si="177"/>
        <v>0</v>
      </c>
      <c r="AB86" s="308">
        <f t="shared" si="177"/>
        <v>0</v>
      </c>
      <c r="AC86" s="308">
        <f t="shared" si="177"/>
        <v>0</v>
      </c>
      <c r="AD86" s="308">
        <f t="shared" si="177"/>
        <v>0</v>
      </c>
      <c r="AE86" s="308">
        <f t="shared" si="177"/>
        <v>0</v>
      </c>
      <c r="AF86" s="308">
        <f t="shared" si="177"/>
        <v>0</v>
      </c>
      <c r="AG86" s="308">
        <f t="shared" si="177"/>
        <v>0</v>
      </c>
      <c r="AH86" s="308">
        <f t="shared" si="177"/>
        <v>0</v>
      </c>
      <c r="AI86" s="308">
        <f t="shared" ref="AI86:BB86" si="178">(AI85+AI82+AI79+AI54)-(AI10+AI78+AI81+AI84)</f>
        <v>0</v>
      </c>
      <c r="AJ86" s="308">
        <f t="shared" si="178"/>
        <v>0</v>
      </c>
      <c r="AK86" s="308">
        <f t="shared" si="178"/>
        <v>0</v>
      </c>
      <c r="AL86" s="308">
        <f t="shared" si="178"/>
        <v>0</v>
      </c>
      <c r="AM86" s="308">
        <f t="shared" si="178"/>
        <v>0</v>
      </c>
      <c r="AN86" s="308">
        <f t="shared" si="178"/>
        <v>0</v>
      </c>
      <c r="AO86" s="308">
        <f t="shared" si="178"/>
        <v>0</v>
      </c>
      <c r="AP86" s="308">
        <f t="shared" si="178"/>
        <v>0</v>
      </c>
      <c r="AQ86" s="308">
        <f t="shared" si="178"/>
        <v>0</v>
      </c>
      <c r="AR86" s="308">
        <f t="shared" si="178"/>
        <v>0</v>
      </c>
      <c r="AS86" s="308">
        <f t="shared" si="178"/>
        <v>0</v>
      </c>
      <c r="AT86" s="308">
        <f t="shared" si="178"/>
        <v>0</v>
      </c>
      <c r="AU86" s="308">
        <f t="shared" si="178"/>
        <v>-137090.4</v>
      </c>
      <c r="AV86" s="308">
        <f t="shared" si="178"/>
        <v>-137090.4</v>
      </c>
      <c r="AW86" s="357">
        <f t="shared" si="178"/>
        <v>-1559.3200000000652</v>
      </c>
      <c r="AX86" s="357">
        <f t="shared" si="178"/>
        <v>-225.12320000003092</v>
      </c>
      <c r="AY86" s="308">
        <f t="shared" si="178"/>
        <v>-124268.26697</v>
      </c>
      <c r="AZ86" s="308">
        <f t="shared" si="178"/>
        <v>-124268.26697</v>
      </c>
      <c r="BA86" s="394">
        <f t="shared" si="178"/>
        <v>9474.210000000021</v>
      </c>
      <c r="BB86" s="394">
        <f t="shared" si="178"/>
        <v>8000</v>
      </c>
      <c r="BC86" s="394">
        <f>(BC85+BC82+BC79+BC54)-(BC10+BC78+BC81+BC84)</f>
        <v>-624.11165999999503</v>
      </c>
      <c r="BD86" s="394">
        <f>(BD85+BD82+BD79+BD54)-(BD10+BD78+BD81+BD84)</f>
        <v>187.34347000002163</v>
      </c>
      <c r="BE86" s="316">
        <f t="shared" si="117"/>
        <v>0.40024604314699286</v>
      </c>
      <c r="BF86" s="316">
        <f t="shared" si="118"/>
        <v>-0.83218197857882215</v>
      </c>
      <c r="BG86" s="308" t="e">
        <f t="shared" ref="BG86:BL86" si="179">(BG85+BG82+BG79+BG54)-(BG10+BG78+BG81+BG84)</f>
        <v>#REF!</v>
      </c>
      <c r="BH86" s="308" t="e">
        <f t="shared" si="179"/>
        <v>#REF!</v>
      </c>
      <c r="BI86" s="308" t="e">
        <f t="shared" si="179"/>
        <v>#REF!</v>
      </c>
      <c r="BJ86" s="308" t="e">
        <f t="shared" si="179"/>
        <v>#REF!</v>
      </c>
      <c r="BK86" s="394">
        <f t="shared" si="179"/>
        <v>9581.0910000000149</v>
      </c>
      <c r="BL86" s="394">
        <f t="shared" si="179"/>
        <v>8458.1439999999711</v>
      </c>
      <c r="BM86" s="316">
        <f t="shared" si="120"/>
        <v>2.1053062931395576E-2</v>
      </c>
      <c r="BN86" s="316">
        <f t="shared" si="121"/>
        <v>1.8585549173346233E-2</v>
      </c>
      <c r="BO86" s="316">
        <f t="shared" si="126"/>
        <v>0.96593506533002915</v>
      </c>
      <c r="BP86" s="316">
        <f t="shared" si="127"/>
        <v>0.85272312696025465</v>
      </c>
    </row>
    <row r="87" spans="1:162" s="335" customFormat="1" ht="49.5" customHeight="1">
      <c r="A87" s="488" t="s">
        <v>167</v>
      </c>
      <c r="B87" s="489"/>
      <c r="C87" s="278" t="s">
        <v>51</v>
      </c>
      <c r="D87" s="278" t="s">
        <v>51</v>
      </c>
      <c r="E87" s="278" t="s">
        <v>51</v>
      </c>
      <c r="F87" s="278" t="s">
        <v>51</v>
      </c>
      <c r="G87" s="278" t="s">
        <v>51</v>
      </c>
      <c r="H87" s="278" t="s">
        <v>51</v>
      </c>
      <c r="I87" s="278" t="s">
        <v>51</v>
      </c>
      <c r="J87" s="278" t="s">
        <v>51</v>
      </c>
      <c r="K87" s="278" t="s">
        <v>51</v>
      </c>
      <c r="L87" s="278" t="s">
        <v>51</v>
      </c>
      <c r="M87" s="278" t="s">
        <v>51</v>
      </c>
      <c r="N87" s="278" t="s">
        <v>51</v>
      </c>
      <c r="O87" s="278" t="s">
        <v>51</v>
      </c>
      <c r="P87" s="278" t="s">
        <v>51</v>
      </c>
      <c r="Q87" s="278" t="s">
        <v>51</v>
      </c>
      <c r="R87" s="278" t="s">
        <v>51</v>
      </c>
      <c r="S87" s="278" t="s">
        <v>51</v>
      </c>
      <c r="T87" s="278" t="s">
        <v>51</v>
      </c>
      <c r="U87" s="278" t="s">
        <v>51</v>
      </c>
      <c r="V87" s="278" t="s">
        <v>51</v>
      </c>
      <c r="W87" s="278" t="s">
        <v>51</v>
      </c>
      <c r="X87" s="278" t="s">
        <v>51</v>
      </c>
      <c r="Y87" s="278" t="s">
        <v>51</v>
      </c>
      <c r="Z87" s="278" t="s">
        <v>51</v>
      </c>
      <c r="AA87" s="278" t="s">
        <v>51</v>
      </c>
      <c r="AB87" s="278" t="s">
        <v>51</v>
      </c>
      <c r="AC87" s="278" t="s">
        <v>51</v>
      </c>
      <c r="AD87" s="278" t="s">
        <v>51</v>
      </c>
      <c r="AE87" s="278" t="s">
        <v>51</v>
      </c>
      <c r="AF87" s="278" t="s">
        <v>51</v>
      </c>
      <c r="AG87" s="278" t="s">
        <v>51</v>
      </c>
      <c r="AH87" s="278" t="s">
        <v>51</v>
      </c>
      <c r="AI87" s="278" t="s">
        <v>51</v>
      </c>
      <c r="AJ87" s="278" t="s">
        <v>51</v>
      </c>
      <c r="AK87" s="278" t="s">
        <v>51</v>
      </c>
      <c r="AL87" s="278" t="s">
        <v>51</v>
      </c>
      <c r="AM87" s="278" t="s">
        <v>51</v>
      </c>
      <c r="AN87" s="278" t="s">
        <v>51</v>
      </c>
      <c r="AO87" s="278" t="s">
        <v>51</v>
      </c>
      <c r="AP87" s="278" t="s">
        <v>51</v>
      </c>
      <c r="AQ87" s="278" t="s">
        <v>51</v>
      </c>
      <c r="AR87" s="278" t="s">
        <v>51</v>
      </c>
      <c r="AS87" s="278" t="s">
        <v>51</v>
      </c>
      <c r="AT87" s="278" t="s">
        <v>51</v>
      </c>
      <c r="AU87" s="278" t="s">
        <v>51</v>
      </c>
      <c r="AV87" s="278" t="s">
        <v>51</v>
      </c>
      <c r="AW87" s="278" t="s">
        <v>51</v>
      </c>
      <c r="AX87" s="278" t="s">
        <v>51</v>
      </c>
      <c r="AY87" s="278" t="s">
        <v>51</v>
      </c>
      <c r="AZ87" s="278" t="s">
        <v>51</v>
      </c>
      <c r="BA87" s="278" t="s">
        <v>51</v>
      </c>
      <c r="BB87" s="278" t="s">
        <v>51</v>
      </c>
      <c r="BC87" s="278" t="s">
        <v>51</v>
      </c>
      <c r="BD87" s="278" t="s">
        <v>51</v>
      </c>
      <c r="BE87" s="278" t="s">
        <v>51</v>
      </c>
      <c r="BF87" s="278" t="s">
        <v>51</v>
      </c>
      <c r="BG87" s="278" t="s">
        <v>51</v>
      </c>
      <c r="BH87" s="278" t="s">
        <v>51</v>
      </c>
      <c r="BI87" s="278" t="s">
        <v>51</v>
      </c>
      <c r="BJ87" s="278" t="s">
        <v>51</v>
      </c>
      <c r="BK87" s="278">
        <v>0</v>
      </c>
      <c r="BL87" s="278">
        <v>0</v>
      </c>
      <c r="BM87" s="278" t="s">
        <v>51</v>
      </c>
      <c r="BN87" s="278" t="s">
        <v>51</v>
      </c>
      <c r="BO87" s="278" t="s">
        <v>51</v>
      </c>
      <c r="BP87" s="324" t="s">
        <v>51</v>
      </c>
      <c r="BQ87" s="281"/>
      <c r="BR87" s="281"/>
      <c r="BS87" s="281"/>
      <c r="BT87" s="281"/>
      <c r="BU87" s="281"/>
      <c r="BV87" s="281"/>
      <c r="BW87" s="281"/>
      <c r="BX87" s="281"/>
      <c r="BY87" s="281"/>
      <c r="BZ87" s="281"/>
      <c r="CA87" s="281"/>
      <c r="CB87" s="281"/>
      <c r="CC87" s="281"/>
      <c r="CD87" s="281"/>
      <c r="CE87" s="281"/>
      <c r="CF87" s="281"/>
      <c r="CG87" s="281"/>
      <c r="CH87" s="281"/>
      <c r="CI87" s="281"/>
      <c r="CJ87" s="281"/>
      <c r="CK87" s="281"/>
      <c r="CL87" s="281"/>
      <c r="CM87" s="281"/>
      <c r="CN87" s="281"/>
      <c r="CO87" s="281"/>
      <c r="CP87" s="281"/>
      <c r="CQ87" s="281"/>
      <c r="CR87" s="281"/>
      <c r="CS87" s="281"/>
      <c r="CT87" s="281"/>
      <c r="CU87" s="281"/>
      <c r="CV87" s="281"/>
      <c r="CW87" s="281"/>
      <c r="CX87" s="281"/>
      <c r="CY87" s="281"/>
      <c r="CZ87" s="281"/>
      <c r="DA87" s="281"/>
      <c r="DB87" s="281"/>
      <c r="DC87" s="281"/>
      <c r="DD87" s="281"/>
      <c r="DE87" s="281"/>
      <c r="DF87" s="281"/>
      <c r="DG87" s="281"/>
      <c r="DH87" s="281"/>
      <c r="DI87" s="281"/>
      <c r="DJ87" s="281"/>
      <c r="DK87" s="281"/>
      <c r="DL87" s="281"/>
      <c r="DM87" s="281"/>
      <c r="DN87" s="281"/>
      <c r="DO87" s="281"/>
      <c r="DP87" s="281"/>
      <c r="DQ87" s="281"/>
      <c r="DR87" s="281"/>
      <c r="DS87" s="281"/>
      <c r="DT87" s="281"/>
      <c r="DU87" s="281"/>
      <c r="DV87" s="281"/>
      <c r="DW87" s="281"/>
      <c r="DX87" s="281"/>
      <c r="DY87" s="281"/>
      <c r="DZ87" s="281"/>
      <c r="EA87" s="281"/>
      <c r="EB87" s="281"/>
      <c r="EC87" s="281"/>
      <c r="ED87" s="281"/>
      <c r="EE87" s="281"/>
      <c r="EF87" s="281"/>
      <c r="EG87" s="281"/>
      <c r="EH87" s="281"/>
      <c r="EI87" s="281"/>
      <c r="EJ87" s="281"/>
      <c r="EK87" s="281"/>
      <c r="EL87" s="281"/>
      <c r="EM87" s="281"/>
      <c r="EN87" s="281"/>
      <c r="EO87" s="281"/>
      <c r="EP87" s="281"/>
      <c r="EQ87" s="281"/>
      <c r="ER87" s="281"/>
      <c r="ES87" s="281"/>
      <c r="ET87" s="281"/>
      <c r="EU87" s="281"/>
      <c r="EV87" s="281"/>
      <c r="EW87" s="281"/>
      <c r="EX87" s="281"/>
      <c r="EY87" s="281"/>
      <c r="EZ87" s="281"/>
      <c r="FA87" s="281"/>
      <c r="FB87" s="281"/>
      <c r="FC87" s="281"/>
      <c r="FD87" s="281"/>
      <c r="FE87" s="281"/>
      <c r="FF87" s="281"/>
    </row>
    <row r="88" spans="1:162" ht="21.75" customHeight="1">
      <c r="A88" s="496" t="s">
        <v>63</v>
      </c>
      <c r="B88" s="497"/>
      <c r="C88" s="355"/>
      <c r="D88" s="355"/>
      <c r="E88" s="355"/>
      <c r="F88" s="355"/>
      <c r="G88" s="355"/>
      <c r="H88" s="355"/>
      <c r="I88" s="290"/>
      <c r="J88" s="290"/>
      <c r="K88" s="290"/>
      <c r="L88" s="290"/>
      <c r="M88" s="325"/>
      <c r="N88" s="325"/>
      <c r="O88" s="290"/>
      <c r="P88" s="290"/>
      <c r="Q88" s="290"/>
      <c r="R88" s="290"/>
      <c r="S88" s="290"/>
      <c r="T88" s="290"/>
      <c r="U88" s="290"/>
      <c r="V88" s="290"/>
      <c r="W88" s="290"/>
      <c r="X88" s="290"/>
      <c r="Y88" s="290"/>
      <c r="Z88" s="290"/>
      <c r="AA88" s="290"/>
      <c r="AB88" s="290"/>
      <c r="AC88" s="290"/>
      <c r="AD88" s="290"/>
      <c r="AE88" s="290"/>
      <c r="AF88" s="290"/>
      <c r="AG88" s="290"/>
      <c r="AH88" s="290"/>
      <c r="AI88" s="290"/>
      <c r="AJ88" s="290"/>
      <c r="AK88" s="290"/>
      <c r="AL88" s="290"/>
      <c r="AM88" s="290"/>
      <c r="AN88" s="290"/>
      <c r="AO88" s="290"/>
      <c r="AP88" s="290"/>
      <c r="AQ88" s="290"/>
      <c r="AR88" s="290"/>
      <c r="AS88" s="290"/>
      <c r="AT88" s="290"/>
      <c r="AU88" s="290"/>
      <c r="AV88" s="290"/>
      <c r="AW88" s="290"/>
      <c r="AX88" s="290"/>
      <c r="AY88" s="290"/>
      <c r="AZ88" s="290"/>
      <c r="BA88" s="290"/>
      <c r="BB88" s="392"/>
      <c r="BC88" s="290"/>
      <c r="BD88" s="392"/>
      <c r="BE88" s="355"/>
      <c r="BF88" s="355"/>
      <c r="BG88" s="290"/>
      <c r="BH88" s="290"/>
      <c r="BI88" s="290"/>
      <c r="BJ88" s="290"/>
      <c r="BK88" s="392"/>
      <c r="BL88" s="392"/>
      <c r="BM88" s="355"/>
      <c r="BN88" s="355"/>
      <c r="BO88" s="355"/>
      <c r="BP88" s="326"/>
    </row>
    <row r="89" spans="1:162" s="378" customFormat="1" ht="14.25" customHeight="1">
      <c r="A89" s="476" t="s">
        <v>136</v>
      </c>
      <c r="B89" s="477"/>
      <c r="C89" s="327"/>
      <c r="D89" s="327"/>
      <c r="E89" s="327"/>
      <c r="F89" s="327"/>
      <c r="G89" s="327"/>
      <c r="H89" s="327"/>
      <c r="I89" s="375"/>
      <c r="J89" s="375"/>
      <c r="K89" s="375"/>
      <c r="L89" s="375"/>
      <c r="M89" s="376"/>
      <c r="N89" s="376"/>
      <c r="O89" s="375"/>
      <c r="P89" s="375"/>
      <c r="Q89" s="375"/>
      <c r="R89" s="375"/>
      <c r="S89" s="375"/>
      <c r="T89" s="375"/>
      <c r="U89" s="375"/>
      <c r="V89" s="375"/>
      <c r="W89" s="375"/>
      <c r="X89" s="375"/>
      <c r="Y89" s="375"/>
      <c r="Z89" s="375"/>
      <c r="AA89" s="375"/>
      <c r="AB89" s="375"/>
      <c r="AC89" s="375"/>
      <c r="AD89" s="375"/>
      <c r="AE89" s="375"/>
      <c r="AF89" s="375"/>
      <c r="AG89" s="375"/>
      <c r="AH89" s="375"/>
      <c r="AI89" s="375"/>
      <c r="AJ89" s="375"/>
      <c r="AK89" s="375"/>
      <c r="AL89" s="375"/>
      <c r="AM89" s="375"/>
      <c r="AN89" s="375"/>
      <c r="AO89" s="375"/>
      <c r="AP89" s="375"/>
      <c r="AQ89" s="375"/>
      <c r="AR89" s="375"/>
      <c r="AS89" s="375"/>
      <c r="AT89" s="375"/>
      <c r="AU89" s="375"/>
      <c r="AV89" s="375"/>
      <c r="AW89" s="375"/>
      <c r="AX89" s="375"/>
      <c r="AY89" s="375"/>
      <c r="AZ89" s="375"/>
      <c r="BA89" s="375"/>
      <c r="BB89" s="327"/>
      <c r="BC89" s="375"/>
      <c r="BD89" s="327"/>
      <c r="BE89" s="327"/>
      <c r="BF89" s="327"/>
      <c r="BG89" s="375"/>
      <c r="BH89" s="375"/>
      <c r="BI89" s="375"/>
      <c r="BJ89" s="375"/>
      <c r="BK89" s="327"/>
      <c r="BL89" s="327"/>
      <c r="BM89" s="327"/>
      <c r="BN89" s="327"/>
      <c r="BO89" s="327"/>
      <c r="BP89" s="328"/>
      <c r="BQ89" s="377"/>
      <c r="BR89" s="377"/>
      <c r="BS89" s="377"/>
      <c r="BT89" s="377"/>
      <c r="BU89" s="377"/>
      <c r="BV89" s="377"/>
      <c r="BW89" s="377"/>
      <c r="BX89" s="377"/>
      <c r="BY89" s="377"/>
      <c r="BZ89" s="377"/>
      <c r="CA89" s="377"/>
      <c r="CB89" s="377"/>
      <c r="CC89" s="377"/>
      <c r="CD89" s="377"/>
      <c r="CE89" s="377"/>
      <c r="CF89" s="377"/>
      <c r="CG89" s="377"/>
      <c r="CH89" s="377"/>
      <c r="CI89" s="377"/>
      <c r="CJ89" s="377"/>
      <c r="CK89" s="377"/>
      <c r="CL89" s="377"/>
      <c r="CM89" s="377"/>
      <c r="CN89" s="377"/>
      <c r="CO89" s="377"/>
      <c r="CP89" s="377"/>
      <c r="CQ89" s="377"/>
      <c r="CR89" s="377"/>
      <c r="CS89" s="377"/>
      <c r="CT89" s="377"/>
      <c r="CU89" s="377"/>
      <c r="CV89" s="377"/>
      <c r="CW89" s="377"/>
      <c r="CX89" s="377"/>
      <c r="CY89" s="377"/>
      <c r="CZ89" s="377"/>
      <c r="DA89" s="377"/>
      <c r="DB89" s="377"/>
      <c r="DC89" s="377"/>
      <c r="DD89" s="377"/>
      <c r="DE89" s="377"/>
      <c r="DF89" s="377"/>
      <c r="DG89" s="377"/>
      <c r="DH89" s="377"/>
      <c r="DI89" s="377"/>
      <c r="DJ89" s="377"/>
      <c r="DK89" s="377"/>
      <c r="DL89" s="377"/>
      <c r="DM89" s="377"/>
      <c r="DN89" s="377"/>
      <c r="DO89" s="377"/>
      <c r="DP89" s="377"/>
      <c r="DQ89" s="377"/>
      <c r="DR89" s="377"/>
      <c r="DS89" s="377"/>
      <c r="DT89" s="377"/>
      <c r="DU89" s="377"/>
      <c r="DV89" s="377"/>
      <c r="DW89" s="377"/>
      <c r="DX89" s="377"/>
      <c r="DY89" s="377"/>
      <c r="DZ89" s="377"/>
      <c r="EA89" s="377"/>
      <c r="EB89" s="377"/>
      <c r="EC89" s="377"/>
      <c r="ED89" s="377"/>
      <c r="EE89" s="377"/>
      <c r="EF89" s="377"/>
      <c r="EG89" s="377"/>
      <c r="EH89" s="377"/>
      <c r="EI89" s="377"/>
      <c r="EJ89" s="377"/>
      <c r="EK89" s="377"/>
      <c r="EL89" s="377"/>
      <c r="EM89" s="377"/>
      <c r="EN89" s="377"/>
      <c r="EO89" s="377"/>
      <c r="EP89" s="377"/>
      <c r="EQ89" s="377"/>
      <c r="ER89" s="377"/>
      <c r="ES89" s="377"/>
      <c r="ET89" s="377"/>
      <c r="EU89" s="377"/>
      <c r="EV89" s="377"/>
      <c r="EW89" s="377"/>
      <c r="EX89" s="377"/>
      <c r="EY89" s="377"/>
      <c r="EZ89" s="377"/>
      <c r="FA89" s="377"/>
      <c r="FB89" s="377"/>
      <c r="FC89" s="377"/>
      <c r="FD89" s="377"/>
      <c r="FE89" s="377"/>
      <c r="FF89" s="377"/>
    </row>
    <row r="90" spans="1:162" ht="14.25" customHeight="1">
      <c r="A90" s="504" t="s">
        <v>64</v>
      </c>
      <c r="B90" s="505"/>
      <c r="C90" s="355">
        <f t="shared" ref="C90:D90" si="180">C91+C92+C93</f>
        <v>15118</v>
      </c>
      <c r="D90" s="355">
        <f t="shared" si="180"/>
        <v>0</v>
      </c>
      <c r="E90" s="355">
        <f t="shared" ref="E90:L90" si="181">E91+E92+E93</f>
        <v>12674</v>
      </c>
      <c r="F90" s="355">
        <f t="shared" si="181"/>
        <v>0</v>
      </c>
      <c r="G90" s="355">
        <f t="shared" si="181"/>
        <v>12964.99186</v>
      </c>
      <c r="H90" s="355">
        <f t="shared" si="181"/>
        <v>0</v>
      </c>
      <c r="I90" s="290">
        <f t="shared" si="181"/>
        <v>0</v>
      </c>
      <c r="J90" s="290">
        <f t="shared" si="181"/>
        <v>0</v>
      </c>
      <c r="K90" s="290">
        <f t="shared" si="181"/>
        <v>0</v>
      </c>
      <c r="L90" s="290">
        <f t="shared" si="181"/>
        <v>0</v>
      </c>
      <c r="M90" s="290">
        <f t="shared" ref="M90:AX90" si="182">M91+M92+M93</f>
        <v>0</v>
      </c>
      <c r="N90" s="290">
        <f t="shared" si="182"/>
        <v>0</v>
      </c>
      <c r="O90" s="290">
        <f>O91+O92+O93</f>
        <v>0</v>
      </c>
      <c r="P90" s="290">
        <f>P91+P92+P93</f>
        <v>0</v>
      </c>
      <c r="Q90" s="290">
        <f t="shared" si="182"/>
        <v>0</v>
      </c>
      <c r="R90" s="290">
        <f t="shared" si="182"/>
        <v>0</v>
      </c>
      <c r="S90" s="290">
        <f>S91+S92+S93</f>
        <v>0</v>
      </c>
      <c r="T90" s="290">
        <f>T91+T92+T93</f>
        <v>0</v>
      </c>
      <c r="U90" s="290">
        <f t="shared" si="182"/>
        <v>0</v>
      </c>
      <c r="V90" s="290">
        <f t="shared" si="182"/>
        <v>0</v>
      </c>
      <c r="W90" s="290">
        <f>W91+W92+W93</f>
        <v>0</v>
      </c>
      <c r="X90" s="290">
        <f>X91+X92+X93</f>
        <v>0</v>
      </c>
      <c r="Y90" s="290">
        <f t="shared" si="182"/>
        <v>0</v>
      </c>
      <c r="Z90" s="290">
        <f t="shared" si="182"/>
        <v>0</v>
      </c>
      <c r="AA90" s="290">
        <f>AA91+AA92+AA93</f>
        <v>0</v>
      </c>
      <c r="AB90" s="290">
        <f>AB91+AB92+AB93</f>
        <v>0</v>
      </c>
      <c r="AC90" s="290">
        <f t="shared" si="182"/>
        <v>0</v>
      </c>
      <c r="AD90" s="290">
        <f t="shared" si="182"/>
        <v>0</v>
      </c>
      <c r="AE90" s="290">
        <f>AE91+AE92+AE93</f>
        <v>0</v>
      </c>
      <c r="AF90" s="290">
        <f>AF91+AF92+AF93</f>
        <v>0</v>
      </c>
      <c r="AG90" s="290">
        <f t="shared" si="182"/>
        <v>0</v>
      </c>
      <c r="AH90" s="290">
        <f t="shared" si="182"/>
        <v>0</v>
      </c>
      <c r="AI90" s="290">
        <f>AI91+AI92+AI93</f>
        <v>0</v>
      </c>
      <c r="AJ90" s="290">
        <f>AJ91+AJ92+AJ93</f>
        <v>0</v>
      </c>
      <c r="AK90" s="290">
        <f t="shared" si="182"/>
        <v>0</v>
      </c>
      <c r="AL90" s="290">
        <f t="shared" si="182"/>
        <v>0</v>
      </c>
      <c r="AM90" s="290">
        <f>AM91+AM92+AM93</f>
        <v>0</v>
      </c>
      <c r="AN90" s="290">
        <f>AN91+AN92+AN93</f>
        <v>0</v>
      </c>
      <c r="AO90" s="290">
        <f t="shared" si="182"/>
        <v>0</v>
      </c>
      <c r="AP90" s="290">
        <f t="shared" si="182"/>
        <v>0</v>
      </c>
      <c r="AQ90" s="290">
        <f>AQ91+AQ92+AQ93</f>
        <v>0</v>
      </c>
      <c r="AR90" s="290">
        <f>AR91+AR92+AR93</f>
        <v>0</v>
      </c>
      <c r="AS90" s="290">
        <f t="shared" si="182"/>
        <v>0</v>
      </c>
      <c r="AT90" s="290">
        <f t="shared" si="182"/>
        <v>0</v>
      </c>
      <c r="AU90" s="290">
        <f>AU91+AU92+AU93</f>
        <v>0</v>
      </c>
      <c r="AV90" s="290">
        <f>AV91+AV92+AV93</f>
        <v>0</v>
      </c>
      <c r="AW90" s="355">
        <f t="shared" si="182"/>
        <v>5292.2569999999996</v>
      </c>
      <c r="AX90" s="355">
        <f t="shared" si="182"/>
        <v>0</v>
      </c>
      <c r="AY90" s="290">
        <f t="shared" ref="AY90:BD90" si="183">AY91+AY92+AY93</f>
        <v>0</v>
      </c>
      <c r="AZ90" s="290">
        <f t="shared" si="183"/>
        <v>0</v>
      </c>
      <c r="BA90" s="392">
        <f t="shared" si="183"/>
        <v>12538.7</v>
      </c>
      <c r="BB90" s="392">
        <f t="shared" si="183"/>
        <v>0</v>
      </c>
      <c r="BC90" s="392">
        <f t="shared" si="183"/>
        <v>6140.3159999999998</v>
      </c>
      <c r="BD90" s="392">
        <f t="shared" si="183"/>
        <v>0</v>
      </c>
      <c r="BE90" s="323">
        <f t="shared" ref="BE90:BE107" si="184">IF(AW90=0,1,BC90/AW90)</f>
        <v>1.1602452413025295</v>
      </c>
      <c r="BF90" s="323">
        <f t="shared" ref="BF90:BF107" si="185">IF(AX90=0,1,BD90/AX90)</f>
        <v>1</v>
      </c>
      <c r="BG90" s="290">
        <f t="shared" ref="BG90:BL90" si="186">BG91+BG92+BG93</f>
        <v>0</v>
      </c>
      <c r="BH90" s="290">
        <f t="shared" si="186"/>
        <v>0</v>
      </c>
      <c r="BI90" s="290">
        <f t="shared" si="186"/>
        <v>0</v>
      </c>
      <c r="BJ90" s="290">
        <f t="shared" si="186"/>
        <v>0</v>
      </c>
      <c r="BK90" s="392">
        <f t="shared" si="186"/>
        <v>12538.7</v>
      </c>
      <c r="BL90" s="392">
        <f t="shared" si="186"/>
        <v>0</v>
      </c>
      <c r="BM90" s="323">
        <f t="shared" ref="BM90" si="187">IF($BA$10=0,1,BK90/$BA$10)</f>
        <v>2.7551981311720066E-2</v>
      </c>
      <c r="BN90" s="323">
        <f t="shared" ref="BN90" si="188">IF($BA$10=0,1,BL90/$BA$10)</f>
        <v>0</v>
      </c>
      <c r="BO90" s="323">
        <f t="shared" ref="BO90" si="189">IF($G90=0,1,BK90/$G90)</f>
        <v>0.96711977418858175</v>
      </c>
      <c r="BP90" s="323">
        <f t="shared" ref="BP90" si="190">IF($G90=0,1,BL90/$G90)</f>
        <v>0</v>
      </c>
    </row>
    <row r="91" spans="1:162" ht="14.25" customHeight="1">
      <c r="A91" s="498" t="s">
        <v>38</v>
      </c>
      <c r="B91" s="499"/>
      <c r="C91" s="288">
        <f>C23</f>
        <v>10187</v>
      </c>
      <c r="D91" s="288">
        <f t="shared" ref="D91:BB91" si="191">D23</f>
        <v>0</v>
      </c>
      <c r="E91" s="288">
        <f t="shared" si="191"/>
        <v>12364</v>
      </c>
      <c r="F91" s="288">
        <f t="shared" si="191"/>
        <v>0</v>
      </c>
      <c r="G91" s="288">
        <f t="shared" si="191"/>
        <v>11621.33763</v>
      </c>
      <c r="H91" s="288">
        <f t="shared" si="191"/>
        <v>0</v>
      </c>
      <c r="I91" s="295">
        <f t="shared" si="191"/>
        <v>0</v>
      </c>
      <c r="J91" s="295">
        <f t="shared" si="191"/>
        <v>0</v>
      </c>
      <c r="K91" s="295">
        <f t="shared" si="191"/>
        <v>0</v>
      </c>
      <c r="L91" s="295">
        <f t="shared" si="191"/>
        <v>0</v>
      </c>
      <c r="M91" s="295">
        <f t="shared" si="191"/>
        <v>0</v>
      </c>
      <c r="N91" s="295">
        <f t="shared" si="191"/>
        <v>0</v>
      </c>
      <c r="O91" s="295">
        <f t="shared" si="191"/>
        <v>0</v>
      </c>
      <c r="P91" s="295">
        <f t="shared" si="191"/>
        <v>0</v>
      </c>
      <c r="Q91" s="295">
        <f t="shared" si="191"/>
        <v>0</v>
      </c>
      <c r="R91" s="295">
        <f t="shared" si="191"/>
        <v>0</v>
      </c>
      <c r="S91" s="295">
        <f t="shared" si="191"/>
        <v>0</v>
      </c>
      <c r="T91" s="295">
        <f t="shared" si="191"/>
        <v>0</v>
      </c>
      <c r="U91" s="295">
        <f t="shared" si="191"/>
        <v>0</v>
      </c>
      <c r="V91" s="295">
        <f t="shared" si="191"/>
        <v>0</v>
      </c>
      <c r="W91" s="295">
        <f t="shared" si="191"/>
        <v>0</v>
      </c>
      <c r="X91" s="295">
        <f t="shared" si="191"/>
        <v>0</v>
      </c>
      <c r="Y91" s="295">
        <f t="shared" si="191"/>
        <v>0</v>
      </c>
      <c r="Z91" s="295">
        <f t="shared" si="191"/>
        <v>0</v>
      </c>
      <c r="AA91" s="295">
        <f t="shared" si="191"/>
        <v>0</v>
      </c>
      <c r="AB91" s="295">
        <f t="shared" si="191"/>
        <v>0</v>
      </c>
      <c r="AC91" s="295">
        <f t="shared" si="191"/>
        <v>0</v>
      </c>
      <c r="AD91" s="295">
        <f t="shared" si="191"/>
        <v>0</v>
      </c>
      <c r="AE91" s="295">
        <f t="shared" si="191"/>
        <v>0</v>
      </c>
      <c r="AF91" s="295">
        <f t="shared" si="191"/>
        <v>0</v>
      </c>
      <c r="AG91" s="295">
        <f t="shared" si="191"/>
        <v>0</v>
      </c>
      <c r="AH91" s="295">
        <f t="shared" si="191"/>
        <v>0</v>
      </c>
      <c r="AI91" s="295">
        <f t="shared" si="191"/>
        <v>0</v>
      </c>
      <c r="AJ91" s="295">
        <f t="shared" si="191"/>
        <v>0</v>
      </c>
      <c r="AK91" s="295">
        <f t="shared" si="191"/>
        <v>0</v>
      </c>
      <c r="AL91" s="295">
        <f t="shared" si="191"/>
        <v>0</v>
      </c>
      <c r="AM91" s="295">
        <f t="shared" si="191"/>
        <v>0</v>
      </c>
      <c r="AN91" s="295">
        <f t="shared" si="191"/>
        <v>0</v>
      </c>
      <c r="AO91" s="295">
        <f t="shared" si="191"/>
        <v>0</v>
      </c>
      <c r="AP91" s="295">
        <f t="shared" si="191"/>
        <v>0</v>
      </c>
      <c r="AQ91" s="295">
        <f t="shared" si="191"/>
        <v>0</v>
      </c>
      <c r="AR91" s="295">
        <f t="shared" si="191"/>
        <v>0</v>
      </c>
      <c r="AS91" s="295">
        <f t="shared" si="191"/>
        <v>0</v>
      </c>
      <c r="AT91" s="295">
        <f t="shared" si="191"/>
        <v>0</v>
      </c>
      <c r="AU91" s="295">
        <f t="shared" si="191"/>
        <v>0</v>
      </c>
      <c r="AV91" s="295">
        <f t="shared" si="191"/>
        <v>0</v>
      </c>
      <c r="AW91" s="288">
        <f t="shared" si="191"/>
        <v>5292.2569999999996</v>
      </c>
      <c r="AX91" s="288">
        <f t="shared" si="191"/>
        <v>0</v>
      </c>
      <c r="AY91" s="295">
        <f t="shared" si="191"/>
        <v>0</v>
      </c>
      <c r="AZ91" s="295">
        <f t="shared" si="191"/>
        <v>0</v>
      </c>
      <c r="BA91" s="288">
        <f t="shared" si="191"/>
        <v>12538.7</v>
      </c>
      <c r="BB91" s="288">
        <f t="shared" si="191"/>
        <v>0</v>
      </c>
      <c r="BC91" s="288">
        <f t="shared" ref="BC91:BD91" si="192">BC23</f>
        <v>6140.3159999999998</v>
      </c>
      <c r="BD91" s="288">
        <f t="shared" si="192"/>
        <v>0</v>
      </c>
      <c r="BE91" s="323">
        <f t="shared" si="184"/>
        <v>1.1602452413025295</v>
      </c>
      <c r="BF91" s="323">
        <f t="shared" si="185"/>
        <v>1</v>
      </c>
      <c r="BG91" s="290">
        <f>'бюджет округа (района)'!BH92+'бюджеты поселений'!BH92</f>
        <v>0</v>
      </c>
      <c r="BH91" s="290">
        <f>'бюджет округа (района)'!BH92</f>
        <v>0</v>
      </c>
      <c r="BI91" s="290">
        <f>'бюджет округа (района)'!BI92+'бюджеты поселений'!BI92</f>
        <v>0</v>
      </c>
      <c r="BJ91" s="290">
        <f>'бюджет округа (района)'!BI92</f>
        <v>0</v>
      </c>
      <c r="BK91" s="392">
        <f>BA91</f>
        <v>12538.7</v>
      </c>
      <c r="BL91" s="392">
        <f>BB91</f>
        <v>0</v>
      </c>
      <c r="BM91" s="323">
        <f t="shared" ref="BM91:BM107" si="193">IF($BA$10=0,1,BK91/$BA$10)</f>
        <v>2.7551981311720066E-2</v>
      </c>
      <c r="BN91" s="323">
        <f t="shared" ref="BN91:BN107" si="194">IF($BA$10=0,1,BL91/$BA$10)</f>
        <v>0</v>
      </c>
      <c r="BO91" s="323">
        <f t="shared" ref="BO91:BO107" si="195">IF($G91=0,1,BK91/$G91)</f>
        <v>1.0789377607988833</v>
      </c>
      <c r="BP91" s="323">
        <f t="shared" ref="BP91:BP107" si="196">IF($G91=0,1,BL91/$G91)</f>
        <v>0</v>
      </c>
    </row>
    <row r="92" spans="1:162" ht="14.25" customHeight="1">
      <c r="A92" s="480" t="s">
        <v>245</v>
      </c>
      <c r="B92" s="481"/>
      <c r="C92" s="288">
        <v>4931</v>
      </c>
      <c r="D92" s="288"/>
      <c r="E92" s="288">
        <v>310</v>
      </c>
      <c r="F92" s="288"/>
      <c r="G92" s="305">
        <v>1343.6542300000001</v>
      </c>
      <c r="H92" s="305">
        <v>0</v>
      </c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V92" s="290"/>
      <c r="W92" s="290"/>
      <c r="X92" s="290"/>
      <c r="Y92" s="290"/>
      <c r="Z92" s="290"/>
      <c r="AA92" s="290"/>
      <c r="AB92" s="290"/>
      <c r="AC92" s="290"/>
      <c r="AD92" s="290"/>
      <c r="AE92" s="290"/>
      <c r="AF92" s="290"/>
      <c r="AG92" s="290"/>
      <c r="AH92" s="290"/>
      <c r="AI92" s="290"/>
      <c r="AJ92" s="290"/>
      <c r="AK92" s="290"/>
      <c r="AL92" s="290"/>
      <c r="AM92" s="290"/>
      <c r="AN92" s="290"/>
      <c r="AO92" s="290"/>
      <c r="AP92" s="290"/>
      <c r="AQ92" s="290"/>
      <c r="AR92" s="290"/>
      <c r="AS92" s="290"/>
      <c r="AT92" s="290"/>
      <c r="AU92" s="290"/>
      <c r="AV92" s="290"/>
      <c r="AW92" s="355">
        <v>0</v>
      </c>
      <c r="AX92" s="355">
        <v>0</v>
      </c>
      <c r="AY92" s="290"/>
      <c r="AZ92" s="290"/>
      <c r="BA92" s="392"/>
      <c r="BB92" s="392"/>
      <c r="BC92" s="392"/>
      <c r="BD92" s="392"/>
      <c r="BE92" s="323">
        <f t="shared" si="184"/>
        <v>1</v>
      </c>
      <c r="BF92" s="323">
        <f t="shared" si="185"/>
        <v>1</v>
      </c>
      <c r="BG92" s="290">
        <f>'бюджет округа (района)'!BH93+'бюджеты поселений'!BH93</f>
        <v>0</v>
      </c>
      <c r="BH92" s="290">
        <f>'бюджет округа (района)'!BH93</f>
        <v>0</v>
      </c>
      <c r="BI92" s="290">
        <f>'бюджет округа (района)'!BI93+'бюджеты поселений'!BI93</f>
        <v>0</v>
      </c>
      <c r="BJ92" s="290">
        <f>'бюджет округа (района)'!BI93</f>
        <v>0</v>
      </c>
      <c r="BK92" s="392">
        <f t="shared" ref="BK92:BK99" si="197">BA92</f>
        <v>0</v>
      </c>
      <c r="BL92" s="392">
        <f t="shared" ref="BL92:BL99" si="198">BB92</f>
        <v>0</v>
      </c>
      <c r="BM92" s="323">
        <f t="shared" si="193"/>
        <v>0</v>
      </c>
      <c r="BN92" s="323">
        <f t="shared" si="194"/>
        <v>0</v>
      </c>
      <c r="BO92" s="323">
        <f t="shared" si="195"/>
        <v>0</v>
      </c>
      <c r="BP92" s="323">
        <f t="shared" si="196"/>
        <v>0</v>
      </c>
    </row>
    <row r="93" spans="1:162" ht="14.25" customHeight="1">
      <c r="A93" s="498" t="s">
        <v>65</v>
      </c>
      <c r="B93" s="499"/>
      <c r="C93" s="355"/>
      <c r="D93" s="355"/>
      <c r="E93" s="355"/>
      <c r="F93" s="355"/>
      <c r="G93" s="355"/>
      <c r="H93" s="355"/>
      <c r="I93" s="290"/>
      <c r="J93" s="290"/>
      <c r="K93" s="290"/>
      <c r="L93" s="290"/>
      <c r="M93" s="290"/>
      <c r="N93" s="290"/>
      <c r="O93" s="290"/>
      <c r="P93" s="290"/>
      <c r="Q93" s="290"/>
      <c r="R93" s="290"/>
      <c r="S93" s="290"/>
      <c r="T93" s="290"/>
      <c r="U93" s="290"/>
      <c r="V93" s="290"/>
      <c r="W93" s="290"/>
      <c r="X93" s="290"/>
      <c r="Y93" s="290"/>
      <c r="Z93" s="290"/>
      <c r="AA93" s="290"/>
      <c r="AB93" s="290"/>
      <c r="AC93" s="290"/>
      <c r="AD93" s="290"/>
      <c r="AE93" s="290"/>
      <c r="AF93" s="290"/>
      <c r="AG93" s="290"/>
      <c r="AH93" s="290"/>
      <c r="AI93" s="290"/>
      <c r="AJ93" s="290"/>
      <c r="AK93" s="290"/>
      <c r="AL93" s="290"/>
      <c r="AM93" s="290"/>
      <c r="AN93" s="290"/>
      <c r="AO93" s="290"/>
      <c r="AP93" s="290"/>
      <c r="AQ93" s="290"/>
      <c r="AR93" s="290"/>
      <c r="AS93" s="290"/>
      <c r="AT93" s="290"/>
      <c r="AU93" s="290"/>
      <c r="AV93" s="290"/>
      <c r="AW93" s="290"/>
      <c r="AX93" s="290"/>
      <c r="AY93" s="290"/>
      <c r="AZ93" s="290"/>
      <c r="BA93" s="392"/>
      <c r="BB93" s="392"/>
      <c r="BC93" s="392"/>
      <c r="BD93" s="392"/>
      <c r="BE93" s="323">
        <f t="shared" si="184"/>
        <v>1</v>
      </c>
      <c r="BF93" s="323">
        <f t="shared" si="185"/>
        <v>1</v>
      </c>
      <c r="BG93" s="290">
        <f t="shared" ref="BG93:BJ93" si="199">BG94+BG95+BG96+BG97+BG98+BG99</f>
        <v>0</v>
      </c>
      <c r="BH93" s="290">
        <f t="shared" si="199"/>
        <v>0</v>
      </c>
      <c r="BI93" s="290">
        <f t="shared" si="199"/>
        <v>0</v>
      </c>
      <c r="BJ93" s="290">
        <f t="shared" si="199"/>
        <v>0</v>
      </c>
      <c r="BK93" s="392">
        <f t="shared" si="197"/>
        <v>0</v>
      </c>
      <c r="BL93" s="392">
        <f t="shared" si="198"/>
        <v>0</v>
      </c>
      <c r="BM93" s="323">
        <f t="shared" si="193"/>
        <v>0</v>
      </c>
      <c r="BN93" s="323">
        <f t="shared" si="194"/>
        <v>0</v>
      </c>
      <c r="BO93" s="323">
        <f t="shared" si="195"/>
        <v>1</v>
      </c>
      <c r="BP93" s="323">
        <f t="shared" si="196"/>
        <v>1</v>
      </c>
    </row>
    <row r="94" spans="1:162" ht="14.25" customHeight="1">
      <c r="A94" s="502" t="s">
        <v>67</v>
      </c>
      <c r="B94" s="503"/>
      <c r="C94" s="355"/>
      <c r="D94" s="355"/>
      <c r="E94" s="355"/>
      <c r="F94" s="355"/>
      <c r="G94" s="355"/>
      <c r="H94" s="355"/>
      <c r="I94" s="290"/>
      <c r="J94" s="290"/>
      <c r="K94" s="290"/>
      <c r="L94" s="290"/>
      <c r="M94" s="290"/>
      <c r="N94" s="290"/>
      <c r="O94" s="290"/>
      <c r="P94" s="290"/>
      <c r="Q94" s="290"/>
      <c r="R94" s="290"/>
      <c r="S94" s="290"/>
      <c r="T94" s="290"/>
      <c r="U94" s="290"/>
      <c r="V94" s="290"/>
      <c r="W94" s="290"/>
      <c r="X94" s="290"/>
      <c r="Y94" s="290"/>
      <c r="Z94" s="290"/>
      <c r="AA94" s="290"/>
      <c r="AB94" s="290"/>
      <c r="AC94" s="290"/>
      <c r="AD94" s="290"/>
      <c r="AE94" s="290"/>
      <c r="AF94" s="290"/>
      <c r="AG94" s="290"/>
      <c r="AH94" s="290"/>
      <c r="AI94" s="290"/>
      <c r="AJ94" s="290"/>
      <c r="AK94" s="290"/>
      <c r="AL94" s="290"/>
      <c r="AM94" s="290"/>
      <c r="AN94" s="290"/>
      <c r="AO94" s="290"/>
      <c r="AP94" s="290"/>
      <c r="AQ94" s="290"/>
      <c r="AR94" s="290"/>
      <c r="AS94" s="290"/>
      <c r="AT94" s="290"/>
      <c r="AU94" s="290"/>
      <c r="AV94" s="290"/>
      <c r="AW94" s="290"/>
      <c r="AX94" s="290"/>
      <c r="AY94" s="290"/>
      <c r="AZ94" s="290"/>
      <c r="BA94" s="392"/>
      <c r="BB94" s="392"/>
      <c r="BC94" s="392"/>
      <c r="BD94" s="392"/>
      <c r="BE94" s="323">
        <f t="shared" si="184"/>
        <v>1</v>
      </c>
      <c r="BF94" s="323">
        <f t="shared" si="185"/>
        <v>1</v>
      </c>
      <c r="BG94" s="290">
        <f>'бюджет округа (района)'!BH95+'бюджеты поселений'!BH95</f>
        <v>0</v>
      </c>
      <c r="BH94" s="290">
        <f>'бюджет округа (района)'!BH95</f>
        <v>0</v>
      </c>
      <c r="BI94" s="290">
        <f>'бюджет округа (района)'!BI95+'бюджеты поселений'!BI95</f>
        <v>0</v>
      </c>
      <c r="BJ94" s="290">
        <f>'бюджет округа (района)'!BI95</f>
        <v>0</v>
      </c>
      <c r="BK94" s="392">
        <f t="shared" si="197"/>
        <v>0</v>
      </c>
      <c r="BL94" s="392">
        <f t="shared" si="198"/>
        <v>0</v>
      </c>
      <c r="BM94" s="323">
        <f t="shared" si="193"/>
        <v>0</v>
      </c>
      <c r="BN94" s="323">
        <f t="shared" si="194"/>
        <v>0</v>
      </c>
      <c r="BO94" s="323">
        <f t="shared" si="195"/>
        <v>1</v>
      </c>
      <c r="BP94" s="323">
        <f t="shared" si="196"/>
        <v>1</v>
      </c>
    </row>
    <row r="95" spans="1:162" ht="14.25" customHeight="1">
      <c r="A95" s="502" t="s">
        <v>34</v>
      </c>
      <c r="B95" s="503"/>
      <c r="C95" s="355"/>
      <c r="D95" s="355"/>
      <c r="E95" s="355"/>
      <c r="F95" s="355"/>
      <c r="G95" s="355"/>
      <c r="H95" s="355"/>
      <c r="I95" s="290"/>
      <c r="J95" s="290"/>
      <c r="K95" s="290"/>
      <c r="L95" s="290"/>
      <c r="M95" s="290"/>
      <c r="N95" s="290"/>
      <c r="O95" s="290"/>
      <c r="P95" s="290"/>
      <c r="Q95" s="290"/>
      <c r="R95" s="290"/>
      <c r="S95" s="290"/>
      <c r="T95" s="290"/>
      <c r="U95" s="290"/>
      <c r="V95" s="290"/>
      <c r="W95" s="290"/>
      <c r="X95" s="290"/>
      <c r="Y95" s="290"/>
      <c r="Z95" s="290"/>
      <c r="AA95" s="290"/>
      <c r="AB95" s="290"/>
      <c r="AC95" s="290"/>
      <c r="AD95" s="290"/>
      <c r="AE95" s="290"/>
      <c r="AF95" s="290"/>
      <c r="AG95" s="290"/>
      <c r="AH95" s="290"/>
      <c r="AI95" s="290"/>
      <c r="AJ95" s="290"/>
      <c r="AK95" s="290"/>
      <c r="AL95" s="290"/>
      <c r="AM95" s="290"/>
      <c r="AN95" s="290"/>
      <c r="AO95" s="290"/>
      <c r="AP95" s="290"/>
      <c r="AQ95" s="290"/>
      <c r="AR95" s="290"/>
      <c r="AS95" s="290"/>
      <c r="AT95" s="290"/>
      <c r="AU95" s="290"/>
      <c r="AV95" s="290"/>
      <c r="AW95" s="290"/>
      <c r="AX95" s="290"/>
      <c r="AY95" s="290"/>
      <c r="AZ95" s="290"/>
      <c r="BA95" s="392"/>
      <c r="BB95" s="392"/>
      <c r="BC95" s="392"/>
      <c r="BD95" s="392"/>
      <c r="BE95" s="323">
        <f t="shared" si="184"/>
        <v>1</v>
      </c>
      <c r="BF95" s="323">
        <f t="shared" si="185"/>
        <v>1</v>
      </c>
      <c r="BG95" s="290">
        <f>'бюджет округа (района)'!BH96+'бюджеты поселений'!BH96</f>
        <v>0</v>
      </c>
      <c r="BH95" s="290">
        <f>'бюджет округа (района)'!BH96</f>
        <v>0</v>
      </c>
      <c r="BI95" s="290">
        <f>'бюджет округа (района)'!BI96+'бюджеты поселений'!BI96</f>
        <v>0</v>
      </c>
      <c r="BJ95" s="290">
        <f>'бюджет округа (района)'!BI96</f>
        <v>0</v>
      </c>
      <c r="BK95" s="392">
        <f t="shared" si="197"/>
        <v>0</v>
      </c>
      <c r="BL95" s="392">
        <f t="shared" si="198"/>
        <v>0</v>
      </c>
      <c r="BM95" s="323">
        <f t="shared" si="193"/>
        <v>0</v>
      </c>
      <c r="BN95" s="323">
        <f t="shared" si="194"/>
        <v>0</v>
      </c>
      <c r="BO95" s="323">
        <f t="shared" si="195"/>
        <v>1</v>
      </c>
      <c r="BP95" s="323">
        <f t="shared" si="196"/>
        <v>1</v>
      </c>
    </row>
    <row r="96" spans="1:162" ht="14.25" customHeight="1">
      <c r="A96" s="502" t="s">
        <v>34</v>
      </c>
      <c r="B96" s="503"/>
      <c r="C96" s="355"/>
      <c r="D96" s="355"/>
      <c r="E96" s="355"/>
      <c r="F96" s="355"/>
      <c r="G96" s="355"/>
      <c r="H96" s="355"/>
      <c r="I96" s="290"/>
      <c r="J96" s="290"/>
      <c r="K96" s="290"/>
      <c r="L96" s="290"/>
      <c r="M96" s="290"/>
      <c r="N96" s="290"/>
      <c r="O96" s="290"/>
      <c r="P96" s="290"/>
      <c r="Q96" s="290"/>
      <c r="R96" s="290"/>
      <c r="S96" s="290"/>
      <c r="T96" s="290"/>
      <c r="U96" s="290"/>
      <c r="V96" s="290"/>
      <c r="W96" s="290"/>
      <c r="X96" s="290"/>
      <c r="Y96" s="290"/>
      <c r="Z96" s="290"/>
      <c r="AA96" s="290"/>
      <c r="AB96" s="290"/>
      <c r="AC96" s="290"/>
      <c r="AD96" s="290"/>
      <c r="AE96" s="290"/>
      <c r="AF96" s="290"/>
      <c r="AG96" s="290"/>
      <c r="AH96" s="290"/>
      <c r="AI96" s="290"/>
      <c r="AJ96" s="290"/>
      <c r="AK96" s="290"/>
      <c r="AL96" s="290"/>
      <c r="AM96" s="290"/>
      <c r="AN96" s="290"/>
      <c r="AO96" s="290"/>
      <c r="AP96" s="290"/>
      <c r="AQ96" s="290"/>
      <c r="AR96" s="290"/>
      <c r="AS96" s="290"/>
      <c r="AT96" s="290"/>
      <c r="AU96" s="290"/>
      <c r="AV96" s="290"/>
      <c r="AW96" s="290"/>
      <c r="AX96" s="290"/>
      <c r="AY96" s="290"/>
      <c r="AZ96" s="290"/>
      <c r="BA96" s="392"/>
      <c r="BB96" s="392"/>
      <c r="BC96" s="392"/>
      <c r="BD96" s="392"/>
      <c r="BE96" s="323">
        <f t="shared" si="184"/>
        <v>1</v>
      </c>
      <c r="BF96" s="323">
        <f t="shared" si="185"/>
        <v>1</v>
      </c>
      <c r="BG96" s="290">
        <f>'бюджет округа (района)'!BH97+'бюджеты поселений'!BH97</f>
        <v>0</v>
      </c>
      <c r="BH96" s="290">
        <f>'бюджет округа (района)'!BH97</f>
        <v>0</v>
      </c>
      <c r="BI96" s="290">
        <f>'бюджет округа (района)'!BI97+'бюджеты поселений'!BI97</f>
        <v>0</v>
      </c>
      <c r="BJ96" s="290">
        <f>'бюджет округа (района)'!BI97</f>
        <v>0</v>
      </c>
      <c r="BK96" s="392">
        <f t="shared" si="197"/>
        <v>0</v>
      </c>
      <c r="BL96" s="392">
        <f t="shared" si="198"/>
        <v>0</v>
      </c>
      <c r="BM96" s="323">
        <f t="shared" si="193"/>
        <v>0</v>
      </c>
      <c r="BN96" s="323">
        <f t="shared" si="194"/>
        <v>0</v>
      </c>
      <c r="BO96" s="323">
        <f t="shared" si="195"/>
        <v>1</v>
      </c>
      <c r="BP96" s="323">
        <f t="shared" si="196"/>
        <v>1</v>
      </c>
    </row>
    <row r="97" spans="1:162" ht="14.25" customHeight="1">
      <c r="A97" s="502" t="s">
        <v>34</v>
      </c>
      <c r="B97" s="503"/>
      <c r="C97" s="355"/>
      <c r="D97" s="355"/>
      <c r="E97" s="355"/>
      <c r="F97" s="355"/>
      <c r="G97" s="355"/>
      <c r="H97" s="355"/>
      <c r="I97" s="290"/>
      <c r="J97" s="290"/>
      <c r="K97" s="290"/>
      <c r="L97" s="290"/>
      <c r="M97" s="290"/>
      <c r="N97" s="290"/>
      <c r="O97" s="290"/>
      <c r="P97" s="290"/>
      <c r="Q97" s="290"/>
      <c r="R97" s="290"/>
      <c r="S97" s="290"/>
      <c r="T97" s="290"/>
      <c r="U97" s="290"/>
      <c r="V97" s="290"/>
      <c r="W97" s="290"/>
      <c r="X97" s="290"/>
      <c r="Y97" s="290"/>
      <c r="Z97" s="290"/>
      <c r="AA97" s="290"/>
      <c r="AB97" s="290"/>
      <c r="AC97" s="290"/>
      <c r="AD97" s="290"/>
      <c r="AE97" s="290"/>
      <c r="AF97" s="290"/>
      <c r="AG97" s="290"/>
      <c r="AH97" s="290"/>
      <c r="AI97" s="290"/>
      <c r="AJ97" s="290"/>
      <c r="AK97" s="290"/>
      <c r="AL97" s="290"/>
      <c r="AM97" s="290"/>
      <c r="AN97" s="290"/>
      <c r="AO97" s="290"/>
      <c r="AP97" s="290"/>
      <c r="AQ97" s="290"/>
      <c r="AR97" s="290"/>
      <c r="AS97" s="290"/>
      <c r="AT97" s="290"/>
      <c r="AU97" s="290"/>
      <c r="AV97" s="290"/>
      <c r="AW97" s="290"/>
      <c r="AX97" s="290"/>
      <c r="AY97" s="290"/>
      <c r="AZ97" s="290"/>
      <c r="BA97" s="392"/>
      <c r="BB97" s="392"/>
      <c r="BC97" s="392"/>
      <c r="BD97" s="392"/>
      <c r="BE97" s="323">
        <f t="shared" si="184"/>
        <v>1</v>
      </c>
      <c r="BF97" s="323">
        <f t="shared" si="185"/>
        <v>1</v>
      </c>
      <c r="BG97" s="290">
        <f>'бюджет округа (района)'!BH98+'бюджеты поселений'!BH98</f>
        <v>0</v>
      </c>
      <c r="BH97" s="290">
        <f>'бюджет округа (района)'!BH98</f>
        <v>0</v>
      </c>
      <c r="BI97" s="290">
        <f>'бюджет округа (района)'!BI98+'бюджеты поселений'!BI98</f>
        <v>0</v>
      </c>
      <c r="BJ97" s="290">
        <f>'бюджет округа (района)'!BI98</f>
        <v>0</v>
      </c>
      <c r="BK97" s="392">
        <f t="shared" si="197"/>
        <v>0</v>
      </c>
      <c r="BL97" s="392">
        <f t="shared" si="198"/>
        <v>0</v>
      </c>
      <c r="BM97" s="323">
        <f t="shared" si="193"/>
        <v>0</v>
      </c>
      <c r="BN97" s="323">
        <f t="shared" si="194"/>
        <v>0</v>
      </c>
      <c r="BO97" s="323">
        <f t="shared" si="195"/>
        <v>1</v>
      </c>
      <c r="BP97" s="323">
        <f t="shared" si="196"/>
        <v>1</v>
      </c>
    </row>
    <row r="98" spans="1:162" ht="14.25" customHeight="1">
      <c r="A98" s="502" t="s">
        <v>34</v>
      </c>
      <c r="B98" s="503"/>
      <c r="C98" s="355"/>
      <c r="D98" s="355"/>
      <c r="E98" s="355"/>
      <c r="F98" s="355"/>
      <c r="G98" s="355"/>
      <c r="H98" s="355"/>
      <c r="I98" s="290"/>
      <c r="J98" s="290"/>
      <c r="K98" s="290"/>
      <c r="L98" s="290"/>
      <c r="M98" s="290"/>
      <c r="N98" s="290"/>
      <c r="O98" s="290"/>
      <c r="P98" s="290"/>
      <c r="Q98" s="290"/>
      <c r="R98" s="290"/>
      <c r="S98" s="290"/>
      <c r="T98" s="290"/>
      <c r="U98" s="290"/>
      <c r="V98" s="290"/>
      <c r="W98" s="290"/>
      <c r="X98" s="290"/>
      <c r="Y98" s="290"/>
      <c r="Z98" s="290"/>
      <c r="AA98" s="290"/>
      <c r="AB98" s="290"/>
      <c r="AC98" s="290"/>
      <c r="AD98" s="290"/>
      <c r="AE98" s="290"/>
      <c r="AF98" s="290"/>
      <c r="AG98" s="290"/>
      <c r="AH98" s="290"/>
      <c r="AI98" s="290"/>
      <c r="AJ98" s="290"/>
      <c r="AK98" s="290"/>
      <c r="AL98" s="290"/>
      <c r="AM98" s="290"/>
      <c r="AN98" s="290"/>
      <c r="AO98" s="290"/>
      <c r="AP98" s="290"/>
      <c r="AQ98" s="290"/>
      <c r="AR98" s="290"/>
      <c r="AS98" s="290"/>
      <c r="AT98" s="290"/>
      <c r="AU98" s="290"/>
      <c r="AV98" s="290"/>
      <c r="AW98" s="290"/>
      <c r="AX98" s="290"/>
      <c r="AY98" s="290"/>
      <c r="AZ98" s="290"/>
      <c r="BA98" s="392"/>
      <c r="BB98" s="392"/>
      <c r="BC98" s="392"/>
      <c r="BD98" s="392"/>
      <c r="BE98" s="323">
        <f t="shared" si="184"/>
        <v>1</v>
      </c>
      <c r="BF98" s="323">
        <f t="shared" si="185"/>
        <v>1</v>
      </c>
      <c r="BG98" s="290">
        <f>'бюджет округа (района)'!BH99+'бюджеты поселений'!BH99</f>
        <v>0</v>
      </c>
      <c r="BH98" s="290">
        <f>'бюджет округа (района)'!BH99</f>
        <v>0</v>
      </c>
      <c r="BI98" s="290">
        <f>'бюджет округа (района)'!BI99+'бюджеты поселений'!BI99</f>
        <v>0</v>
      </c>
      <c r="BJ98" s="290">
        <f>'бюджет округа (района)'!BI99</f>
        <v>0</v>
      </c>
      <c r="BK98" s="392">
        <f t="shared" si="197"/>
        <v>0</v>
      </c>
      <c r="BL98" s="392">
        <f t="shared" si="198"/>
        <v>0</v>
      </c>
      <c r="BM98" s="323">
        <f t="shared" si="193"/>
        <v>0</v>
      </c>
      <c r="BN98" s="323">
        <f t="shared" si="194"/>
        <v>0</v>
      </c>
      <c r="BO98" s="323">
        <f t="shared" si="195"/>
        <v>1</v>
      </c>
      <c r="BP98" s="323">
        <f t="shared" si="196"/>
        <v>1</v>
      </c>
    </row>
    <row r="99" spans="1:162" ht="14.25" customHeight="1">
      <c r="A99" s="502" t="s">
        <v>34</v>
      </c>
      <c r="B99" s="503"/>
      <c r="C99" s="355"/>
      <c r="D99" s="355"/>
      <c r="E99" s="355"/>
      <c r="F99" s="355"/>
      <c r="G99" s="355"/>
      <c r="H99" s="355"/>
      <c r="I99" s="290"/>
      <c r="J99" s="290"/>
      <c r="K99" s="290"/>
      <c r="L99" s="290"/>
      <c r="M99" s="290"/>
      <c r="N99" s="290"/>
      <c r="O99" s="290"/>
      <c r="P99" s="290"/>
      <c r="Q99" s="290"/>
      <c r="R99" s="290"/>
      <c r="S99" s="290"/>
      <c r="T99" s="290"/>
      <c r="U99" s="290"/>
      <c r="V99" s="290"/>
      <c r="W99" s="290"/>
      <c r="X99" s="290"/>
      <c r="Y99" s="290"/>
      <c r="Z99" s="290"/>
      <c r="AA99" s="290"/>
      <c r="AB99" s="290"/>
      <c r="AC99" s="290"/>
      <c r="AD99" s="290"/>
      <c r="AE99" s="290"/>
      <c r="AF99" s="290"/>
      <c r="AG99" s="290"/>
      <c r="AH99" s="290"/>
      <c r="AI99" s="290"/>
      <c r="AJ99" s="290"/>
      <c r="AK99" s="290"/>
      <c r="AL99" s="290"/>
      <c r="AM99" s="290"/>
      <c r="AN99" s="290"/>
      <c r="AO99" s="290"/>
      <c r="AP99" s="290"/>
      <c r="AQ99" s="290"/>
      <c r="AR99" s="290"/>
      <c r="AS99" s="290"/>
      <c r="AT99" s="290"/>
      <c r="AU99" s="290"/>
      <c r="AV99" s="290"/>
      <c r="AW99" s="290"/>
      <c r="AX99" s="290"/>
      <c r="AY99" s="290"/>
      <c r="AZ99" s="290"/>
      <c r="BA99" s="392"/>
      <c r="BB99" s="392"/>
      <c r="BC99" s="392"/>
      <c r="BD99" s="392"/>
      <c r="BE99" s="323">
        <f t="shared" si="184"/>
        <v>1</v>
      </c>
      <c r="BF99" s="323">
        <f t="shared" si="185"/>
        <v>1</v>
      </c>
      <c r="BG99" s="290">
        <f>'бюджет округа (района)'!BH100+'бюджеты поселений'!BH100</f>
        <v>0</v>
      </c>
      <c r="BH99" s="290">
        <f>'бюджет округа (района)'!BH100</f>
        <v>0</v>
      </c>
      <c r="BI99" s="290">
        <f>'бюджет округа (района)'!BI100+'бюджеты поселений'!BI100</f>
        <v>0</v>
      </c>
      <c r="BJ99" s="290">
        <f>'бюджет округа (района)'!BI100</f>
        <v>0</v>
      </c>
      <c r="BK99" s="392">
        <f t="shared" si="197"/>
        <v>0</v>
      </c>
      <c r="BL99" s="392">
        <f t="shared" si="198"/>
        <v>0</v>
      </c>
      <c r="BM99" s="323">
        <f t="shared" si="193"/>
        <v>0</v>
      </c>
      <c r="BN99" s="323">
        <f t="shared" si="194"/>
        <v>0</v>
      </c>
      <c r="BO99" s="323">
        <f t="shared" si="195"/>
        <v>1</v>
      </c>
      <c r="BP99" s="323">
        <f t="shared" si="196"/>
        <v>1</v>
      </c>
    </row>
    <row r="100" spans="1:162" ht="14.25" customHeight="1">
      <c r="A100" s="504" t="s">
        <v>68</v>
      </c>
      <c r="B100" s="505"/>
      <c r="C100" s="355">
        <f t="shared" ref="C100:D100" si="200">C101+C102+C103+C104+C105+C106+C107+C111+C108+C109+C110</f>
        <v>13627</v>
      </c>
      <c r="D100" s="355">
        <f t="shared" si="200"/>
        <v>0</v>
      </c>
      <c r="E100" s="355">
        <f t="shared" ref="E100:AX100" si="201">E101+E102+E103+E104+E105+E106+E107+E111+E108+E109+E110</f>
        <v>8647</v>
      </c>
      <c r="F100" s="355">
        <f t="shared" si="201"/>
        <v>0</v>
      </c>
      <c r="G100" s="355">
        <f t="shared" si="201"/>
        <v>11355.648510000001</v>
      </c>
      <c r="H100" s="355">
        <f t="shared" si="201"/>
        <v>0</v>
      </c>
      <c r="I100" s="290">
        <f t="shared" si="201"/>
        <v>0</v>
      </c>
      <c r="J100" s="290">
        <f t="shared" si="201"/>
        <v>0</v>
      </c>
      <c r="K100" s="290">
        <f t="shared" si="201"/>
        <v>0</v>
      </c>
      <c r="L100" s="290">
        <f t="shared" si="201"/>
        <v>0</v>
      </c>
      <c r="M100" s="290">
        <f t="shared" si="201"/>
        <v>0</v>
      </c>
      <c r="N100" s="290">
        <f t="shared" si="201"/>
        <v>0</v>
      </c>
      <c r="O100" s="290">
        <f t="shared" si="201"/>
        <v>0</v>
      </c>
      <c r="P100" s="290">
        <f t="shared" si="201"/>
        <v>0</v>
      </c>
      <c r="Q100" s="290">
        <f t="shared" si="201"/>
        <v>0</v>
      </c>
      <c r="R100" s="290">
        <f t="shared" si="201"/>
        <v>0</v>
      </c>
      <c r="S100" s="290">
        <f t="shared" si="201"/>
        <v>0</v>
      </c>
      <c r="T100" s="290">
        <f t="shared" si="201"/>
        <v>0</v>
      </c>
      <c r="U100" s="290">
        <f t="shared" si="201"/>
        <v>0</v>
      </c>
      <c r="V100" s="290">
        <f t="shared" si="201"/>
        <v>0</v>
      </c>
      <c r="W100" s="290">
        <f t="shared" si="201"/>
        <v>0</v>
      </c>
      <c r="X100" s="290">
        <f t="shared" si="201"/>
        <v>0</v>
      </c>
      <c r="Y100" s="290">
        <f t="shared" si="201"/>
        <v>0</v>
      </c>
      <c r="Z100" s="290">
        <f t="shared" si="201"/>
        <v>0</v>
      </c>
      <c r="AA100" s="290">
        <f t="shared" si="201"/>
        <v>0</v>
      </c>
      <c r="AB100" s="290">
        <f t="shared" si="201"/>
        <v>0</v>
      </c>
      <c r="AC100" s="290">
        <f t="shared" si="201"/>
        <v>0</v>
      </c>
      <c r="AD100" s="290">
        <f t="shared" si="201"/>
        <v>0</v>
      </c>
      <c r="AE100" s="290">
        <f t="shared" si="201"/>
        <v>0</v>
      </c>
      <c r="AF100" s="290">
        <f t="shared" si="201"/>
        <v>0</v>
      </c>
      <c r="AG100" s="290">
        <f t="shared" si="201"/>
        <v>0</v>
      </c>
      <c r="AH100" s="290">
        <f t="shared" si="201"/>
        <v>0</v>
      </c>
      <c r="AI100" s="290">
        <f t="shared" si="201"/>
        <v>0</v>
      </c>
      <c r="AJ100" s="290">
        <f t="shared" si="201"/>
        <v>0</v>
      </c>
      <c r="AK100" s="290">
        <f t="shared" si="201"/>
        <v>0</v>
      </c>
      <c r="AL100" s="290">
        <f t="shared" si="201"/>
        <v>0</v>
      </c>
      <c r="AM100" s="290">
        <f t="shared" si="201"/>
        <v>0</v>
      </c>
      <c r="AN100" s="290">
        <f t="shared" si="201"/>
        <v>0</v>
      </c>
      <c r="AO100" s="290">
        <f t="shared" si="201"/>
        <v>0</v>
      </c>
      <c r="AP100" s="290">
        <f t="shared" si="201"/>
        <v>0</v>
      </c>
      <c r="AQ100" s="290">
        <f t="shared" si="201"/>
        <v>0</v>
      </c>
      <c r="AR100" s="290">
        <f t="shared" si="201"/>
        <v>0</v>
      </c>
      <c r="AS100" s="290">
        <f t="shared" si="201"/>
        <v>0</v>
      </c>
      <c r="AT100" s="290">
        <f t="shared" si="201"/>
        <v>0</v>
      </c>
      <c r="AU100" s="290">
        <f t="shared" si="201"/>
        <v>0</v>
      </c>
      <c r="AV100" s="290">
        <f t="shared" si="201"/>
        <v>0</v>
      </c>
      <c r="AW100" s="355">
        <f t="shared" si="201"/>
        <v>3714.529</v>
      </c>
      <c r="AX100" s="355">
        <f t="shared" si="201"/>
        <v>0</v>
      </c>
      <c r="AY100" s="290">
        <f>AY101+AY102+AY103+AY104+AY105+AY106+AY107+AY111+AY108+AY109+AY110</f>
        <v>0</v>
      </c>
      <c r="AZ100" s="290">
        <f>AZ101+AZ102+AZ103+AZ104+AZ105+AZ106+AZ107+AZ111+AZ108+AZ109+AZ110</f>
        <v>0</v>
      </c>
      <c r="BA100" s="392">
        <f>BA101+BA102+BA103+BA104+BA105+BA106+BA107+BA111+BA108+BA109+BA110</f>
        <v>12214.846999999998</v>
      </c>
      <c r="BB100" s="392">
        <f t="shared" ref="BB100:BD100" si="202">BB101+BB102+BB103+BB104+BB105+BB106+BB107+BB111+BB108+BB109+BB110</f>
        <v>0</v>
      </c>
      <c r="BC100" s="392">
        <f t="shared" si="202"/>
        <v>4905.1009999999997</v>
      </c>
      <c r="BD100" s="392">
        <f t="shared" si="202"/>
        <v>0</v>
      </c>
      <c r="BE100" s="323">
        <f t="shared" si="184"/>
        <v>1.3205176214804084</v>
      </c>
      <c r="BF100" s="323">
        <f t="shared" si="185"/>
        <v>1</v>
      </c>
      <c r="BG100" s="290">
        <f t="shared" ref="BG100:BL100" si="203">BG101+BG102+BG103+BG104+BG105+BG106+BG107+BG111+BG108+BG109+BG110</f>
        <v>0</v>
      </c>
      <c r="BH100" s="290">
        <f t="shared" si="203"/>
        <v>0</v>
      </c>
      <c r="BI100" s="290">
        <f t="shared" si="203"/>
        <v>0</v>
      </c>
      <c r="BJ100" s="290">
        <f t="shared" si="203"/>
        <v>0</v>
      </c>
      <c r="BK100" s="392">
        <f t="shared" si="203"/>
        <v>12214.846999999998</v>
      </c>
      <c r="BL100" s="392">
        <f t="shared" si="203"/>
        <v>0</v>
      </c>
      <c r="BM100" s="323">
        <f t="shared" si="193"/>
        <v>2.684036114346143E-2</v>
      </c>
      <c r="BN100" s="323">
        <f t="shared" si="194"/>
        <v>0</v>
      </c>
      <c r="BO100" s="323">
        <f t="shared" si="195"/>
        <v>1.0756626527532418</v>
      </c>
      <c r="BP100" s="323">
        <f t="shared" si="196"/>
        <v>0</v>
      </c>
    </row>
    <row r="101" spans="1:162" ht="14.25" customHeight="1">
      <c r="A101" s="498">
        <v>243</v>
      </c>
      <c r="B101" s="499"/>
      <c r="C101" s="355"/>
      <c r="D101" s="355"/>
      <c r="E101" s="355"/>
      <c r="F101" s="355"/>
      <c r="G101" s="355"/>
      <c r="H101" s="355"/>
      <c r="I101" s="290"/>
      <c r="J101" s="290"/>
      <c r="K101" s="290"/>
      <c r="L101" s="290"/>
      <c r="M101" s="290"/>
      <c r="N101" s="290"/>
      <c r="O101" s="290"/>
      <c r="P101" s="290"/>
      <c r="Q101" s="290"/>
      <c r="R101" s="290"/>
      <c r="S101" s="290"/>
      <c r="T101" s="290"/>
      <c r="U101" s="290"/>
      <c r="V101" s="290"/>
      <c r="W101" s="290"/>
      <c r="X101" s="290"/>
      <c r="Y101" s="290"/>
      <c r="Z101" s="290"/>
      <c r="AA101" s="290"/>
      <c r="AB101" s="290"/>
      <c r="AC101" s="290"/>
      <c r="AD101" s="290"/>
      <c r="AE101" s="290"/>
      <c r="AF101" s="290"/>
      <c r="AG101" s="290"/>
      <c r="AH101" s="290"/>
      <c r="AI101" s="290"/>
      <c r="AJ101" s="290"/>
      <c r="AK101" s="290"/>
      <c r="AL101" s="290"/>
      <c r="AM101" s="290"/>
      <c r="AN101" s="290"/>
      <c r="AO101" s="290"/>
      <c r="AP101" s="290"/>
      <c r="AQ101" s="290"/>
      <c r="AR101" s="290"/>
      <c r="AS101" s="290"/>
      <c r="AT101" s="290"/>
      <c r="AU101" s="290"/>
      <c r="AV101" s="290"/>
      <c r="AW101" s="355"/>
      <c r="AX101" s="355"/>
      <c r="AY101" s="290"/>
      <c r="AZ101" s="290"/>
      <c r="BA101" s="392"/>
      <c r="BB101" s="392"/>
      <c r="BC101" s="392"/>
      <c r="BD101" s="392"/>
      <c r="BE101" s="323">
        <f t="shared" si="184"/>
        <v>1</v>
      </c>
      <c r="BF101" s="323">
        <f t="shared" si="185"/>
        <v>1</v>
      </c>
      <c r="BG101" s="290">
        <f>'бюджет округа (района)'!BH102+'бюджеты поселений'!BH102</f>
        <v>0</v>
      </c>
      <c r="BH101" s="290">
        <f>'бюджет округа (района)'!BH102</f>
        <v>0</v>
      </c>
      <c r="BI101" s="290">
        <f>'бюджет округа (района)'!BI102+'бюджеты поселений'!BI102</f>
        <v>0</v>
      </c>
      <c r="BJ101" s="290">
        <f>'бюджет округа (района)'!BI102</f>
        <v>0</v>
      </c>
      <c r="BK101" s="392">
        <f t="shared" ref="BK101" si="204">BA101</f>
        <v>0</v>
      </c>
      <c r="BL101" s="392">
        <f t="shared" ref="BL101" si="205">BB101</f>
        <v>0</v>
      </c>
      <c r="BM101" s="323">
        <f t="shared" si="193"/>
        <v>0</v>
      </c>
      <c r="BN101" s="323">
        <f t="shared" si="194"/>
        <v>0</v>
      </c>
      <c r="BO101" s="323">
        <f t="shared" si="195"/>
        <v>1</v>
      </c>
      <c r="BP101" s="323">
        <f t="shared" si="196"/>
        <v>1</v>
      </c>
    </row>
    <row r="102" spans="1:162" ht="14.25" customHeight="1">
      <c r="A102" s="498">
        <v>244</v>
      </c>
      <c r="B102" s="499"/>
      <c r="C102" s="288">
        <f>C60+C92</f>
        <v>13627</v>
      </c>
      <c r="D102" s="288">
        <f>D60+D92</f>
        <v>0</v>
      </c>
      <c r="E102" s="288">
        <f>E60+E92</f>
        <v>8647</v>
      </c>
      <c r="F102" s="288">
        <f>F60+F92</f>
        <v>0</v>
      </c>
      <c r="G102" s="288">
        <f>11355.64851-G107</f>
        <v>11327.286510000002</v>
      </c>
      <c r="H102" s="288">
        <f>H60+H92</f>
        <v>0</v>
      </c>
      <c r="I102" s="290"/>
      <c r="J102" s="290"/>
      <c r="K102" s="290"/>
      <c r="L102" s="290"/>
      <c r="M102" s="290"/>
      <c r="N102" s="290"/>
      <c r="O102" s="290"/>
      <c r="P102" s="290"/>
      <c r="Q102" s="290"/>
      <c r="R102" s="290"/>
      <c r="S102" s="290"/>
      <c r="T102" s="290"/>
      <c r="U102" s="290"/>
      <c r="V102" s="290"/>
      <c r="W102" s="290"/>
      <c r="X102" s="290"/>
      <c r="Y102" s="290"/>
      <c r="Z102" s="290"/>
      <c r="AA102" s="290"/>
      <c r="AB102" s="290"/>
      <c r="AC102" s="290"/>
      <c r="AD102" s="290"/>
      <c r="AE102" s="290"/>
      <c r="AF102" s="290"/>
      <c r="AG102" s="290"/>
      <c r="AH102" s="290"/>
      <c r="AI102" s="290"/>
      <c r="AJ102" s="290"/>
      <c r="AK102" s="290"/>
      <c r="AL102" s="290"/>
      <c r="AM102" s="290"/>
      <c r="AN102" s="290"/>
      <c r="AO102" s="290"/>
      <c r="AP102" s="290"/>
      <c r="AQ102" s="290"/>
      <c r="AR102" s="290"/>
      <c r="AS102" s="290"/>
      <c r="AT102" s="290"/>
      <c r="AU102" s="290"/>
      <c r="AV102" s="290"/>
      <c r="AW102" s="288">
        <f t="shared" ref="AW102:AX102" si="206">AW60+AW92</f>
        <v>3714.529</v>
      </c>
      <c r="AX102" s="288">
        <f t="shared" si="206"/>
        <v>0</v>
      </c>
      <c r="AY102" s="290"/>
      <c r="AZ102" s="290"/>
      <c r="BA102" s="392">
        <f>BA60-BA103</f>
        <v>9442.5816999999988</v>
      </c>
      <c r="BB102" s="392">
        <v>0</v>
      </c>
      <c r="BC102" s="392">
        <f>BC60-BC103</f>
        <v>3410.4549999999999</v>
      </c>
      <c r="BD102" s="392">
        <v>0</v>
      </c>
      <c r="BE102" s="323">
        <f t="shared" si="184"/>
        <v>0.91813928495375863</v>
      </c>
      <c r="BF102" s="323">
        <f t="shared" si="185"/>
        <v>1</v>
      </c>
      <c r="BG102" s="290">
        <f>'бюджет округа (района)'!BH103+'бюджеты поселений'!BH103</f>
        <v>0</v>
      </c>
      <c r="BH102" s="290">
        <f>'бюджет округа (района)'!BH103</f>
        <v>0</v>
      </c>
      <c r="BI102" s="290">
        <f>'бюджет округа (района)'!BI103+'бюджеты поселений'!BI103</f>
        <v>0</v>
      </c>
      <c r="BJ102" s="290">
        <f>'бюджет округа (района)'!BI103</f>
        <v>0</v>
      </c>
      <c r="BK102" s="392">
        <f t="shared" ref="BK102:BK103" si="207">BA102</f>
        <v>9442.5816999999988</v>
      </c>
      <c r="BL102" s="392">
        <f t="shared" ref="BL102:BL103" si="208">BB102</f>
        <v>0</v>
      </c>
      <c r="BM102" s="323">
        <f t="shared" si="193"/>
        <v>2.0748708760301295E-2</v>
      </c>
      <c r="BN102" s="323">
        <f t="shared" si="194"/>
        <v>0</v>
      </c>
      <c r="BO102" s="323">
        <f t="shared" si="195"/>
        <v>0.83361374250257203</v>
      </c>
      <c r="BP102" s="323">
        <f t="shared" si="196"/>
        <v>0</v>
      </c>
    </row>
    <row r="103" spans="1:162" ht="14.25" customHeight="1">
      <c r="A103" s="498">
        <v>247</v>
      </c>
      <c r="B103" s="499"/>
      <c r="C103" s="355"/>
      <c r="D103" s="355"/>
      <c r="E103" s="355"/>
      <c r="F103" s="355"/>
      <c r="G103" s="355"/>
      <c r="H103" s="355"/>
      <c r="I103" s="290"/>
      <c r="J103" s="290"/>
      <c r="K103" s="290"/>
      <c r="L103" s="290"/>
      <c r="M103" s="290"/>
      <c r="N103" s="290"/>
      <c r="O103" s="290"/>
      <c r="P103" s="290"/>
      <c r="Q103" s="290"/>
      <c r="R103" s="290"/>
      <c r="S103" s="290"/>
      <c r="T103" s="290"/>
      <c r="U103" s="290"/>
      <c r="V103" s="290"/>
      <c r="W103" s="290"/>
      <c r="X103" s="290"/>
      <c r="Y103" s="290"/>
      <c r="Z103" s="290"/>
      <c r="AA103" s="290"/>
      <c r="AB103" s="290"/>
      <c r="AC103" s="290"/>
      <c r="AD103" s="290"/>
      <c r="AE103" s="290"/>
      <c r="AF103" s="290"/>
      <c r="AG103" s="290"/>
      <c r="AH103" s="290"/>
      <c r="AI103" s="290"/>
      <c r="AJ103" s="290"/>
      <c r="AK103" s="290"/>
      <c r="AL103" s="290"/>
      <c r="AM103" s="290"/>
      <c r="AN103" s="290"/>
      <c r="AO103" s="290"/>
      <c r="AP103" s="290"/>
      <c r="AQ103" s="290"/>
      <c r="AR103" s="290"/>
      <c r="AS103" s="290"/>
      <c r="AT103" s="290"/>
      <c r="AU103" s="290"/>
      <c r="AV103" s="290"/>
      <c r="AW103" s="290"/>
      <c r="AX103" s="290"/>
      <c r="AY103" s="290"/>
      <c r="AZ103" s="290"/>
      <c r="BA103" s="392">
        <v>2772.2653</v>
      </c>
      <c r="BB103" s="392">
        <v>0</v>
      </c>
      <c r="BC103" s="392">
        <v>1494.646</v>
      </c>
      <c r="BD103" s="392">
        <v>0</v>
      </c>
      <c r="BE103" s="323">
        <f t="shared" si="184"/>
        <v>1</v>
      </c>
      <c r="BF103" s="323">
        <f t="shared" si="185"/>
        <v>1</v>
      </c>
      <c r="BG103" s="290">
        <f>'бюджет округа (района)'!BH104+'бюджеты поселений'!BH104</f>
        <v>0</v>
      </c>
      <c r="BH103" s="290">
        <f>'бюджет округа (района)'!BH104</f>
        <v>0</v>
      </c>
      <c r="BI103" s="290">
        <f>'бюджет округа (района)'!BI104+'бюджеты поселений'!BI104</f>
        <v>0</v>
      </c>
      <c r="BJ103" s="290">
        <f>'бюджет округа (района)'!BI104</f>
        <v>0</v>
      </c>
      <c r="BK103" s="392">
        <f t="shared" si="207"/>
        <v>2772.2653</v>
      </c>
      <c r="BL103" s="392">
        <f t="shared" si="208"/>
        <v>0</v>
      </c>
      <c r="BM103" s="323">
        <f t="shared" si="193"/>
        <v>6.0916523831601377E-3</v>
      </c>
      <c r="BN103" s="323">
        <f t="shared" si="194"/>
        <v>0</v>
      </c>
      <c r="BO103" s="323">
        <f t="shared" si="195"/>
        <v>1</v>
      </c>
      <c r="BP103" s="323">
        <f t="shared" si="196"/>
        <v>1</v>
      </c>
    </row>
    <row r="104" spans="1:162" ht="14.25" customHeight="1">
      <c r="A104" s="498">
        <v>521</v>
      </c>
      <c r="B104" s="499"/>
      <c r="C104" s="355"/>
      <c r="D104" s="355"/>
      <c r="E104" s="355"/>
      <c r="F104" s="355"/>
      <c r="G104" s="355"/>
      <c r="H104" s="355"/>
      <c r="I104" s="290"/>
      <c r="J104" s="290"/>
      <c r="K104" s="290"/>
      <c r="L104" s="290"/>
      <c r="M104" s="290"/>
      <c r="N104" s="290"/>
      <c r="O104" s="290"/>
      <c r="P104" s="290"/>
      <c r="Q104" s="290"/>
      <c r="R104" s="290"/>
      <c r="S104" s="290"/>
      <c r="T104" s="290"/>
      <c r="U104" s="290"/>
      <c r="V104" s="290"/>
      <c r="W104" s="290"/>
      <c r="X104" s="290"/>
      <c r="Y104" s="290"/>
      <c r="Z104" s="290"/>
      <c r="AA104" s="290"/>
      <c r="AB104" s="290"/>
      <c r="AC104" s="290"/>
      <c r="AD104" s="290"/>
      <c r="AE104" s="290"/>
      <c r="AF104" s="290"/>
      <c r="AG104" s="290"/>
      <c r="AH104" s="290"/>
      <c r="AI104" s="290"/>
      <c r="AJ104" s="290"/>
      <c r="AK104" s="290"/>
      <c r="AL104" s="290"/>
      <c r="AM104" s="290"/>
      <c r="AN104" s="290"/>
      <c r="AO104" s="290"/>
      <c r="AP104" s="290"/>
      <c r="AQ104" s="290"/>
      <c r="AR104" s="290"/>
      <c r="AS104" s="290"/>
      <c r="AT104" s="290"/>
      <c r="AU104" s="290"/>
      <c r="AV104" s="290"/>
      <c r="AW104" s="290"/>
      <c r="AX104" s="290"/>
      <c r="AY104" s="290"/>
      <c r="AZ104" s="290"/>
      <c r="BA104" s="392"/>
      <c r="BB104" s="392"/>
      <c r="BC104" s="392"/>
      <c r="BD104" s="392"/>
      <c r="BE104" s="323">
        <f t="shared" si="184"/>
        <v>1</v>
      </c>
      <c r="BF104" s="323">
        <f t="shared" si="185"/>
        <v>1</v>
      </c>
      <c r="BG104" s="290">
        <f>'бюджет округа (района)'!BH105+'бюджеты поселений'!BH105</f>
        <v>0</v>
      </c>
      <c r="BH104" s="290">
        <f>'бюджет округа (района)'!BH105</f>
        <v>0</v>
      </c>
      <c r="BI104" s="290">
        <f>'бюджет округа (района)'!BI105+'бюджеты поселений'!BI105</f>
        <v>0</v>
      </c>
      <c r="BJ104" s="290">
        <f>'бюджет округа (района)'!BI105</f>
        <v>0</v>
      </c>
      <c r="BK104" s="392">
        <f t="shared" ref="BK104:BK107" si="209">BA104</f>
        <v>0</v>
      </c>
      <c r="BL104" s="392">
        <f t="shared" ref="BL104:BL107" si="210">BB104</f>
        <v>0</v>
      </c>
      <c r="BM104" s="323">
        <f t="shared" si="193"/>
        <v>0</v>
      </c>
      <c r="BN104" s="323">
        <f t="shared" si="194"/>
        <v>0</v>
      </c>
      <c r="BO104" s="323">
        <f t="shared" si="195"/>
        <v>1</v>
      </c>
      <c r="BP104" s="323">
        <f t="shared" si="196"/>
        <v>1</v>
      </c>
    </row>
    <row r="105" spans="1:162" ht="14.25" customHeight="1">
      <c r="A105" s="498">
        <v>831</v>
      </c>
      <c r="B105" s="499"/>
      <c r="C105" s="355"/>
      <c r="D105" s="355"/>
      <c r="E105" s="355"/>
      <c r="F105" s="355"/>
      <c r="G105" s="355"/>
      <c r="H105" s="355"/>
      <c r="I105" s="290"/>
      <c r="J105" s="290"/>
      <c r="K105" s="290"/>
      <c r="L105" s="290"/>
      <c r="M105" s="290"/>
      <c r="N105" s="290"/>
      <c r="O105" s="290"/>
      <c r="P105" s="290"/>
      <c r="Q105" s="290"/>
      <c r="R105" s="290"/>
      <c r="S105" s="290"/>
      <c r="T105" s="290"/>
      <c r="U105" s="290"/>
      <c r="V105" s="290"/>
      <c r="W105" s="290"/>
      <c r="X105" s="290"/>
      <c r="Y105" s="290"/>
      <c r="Z105" s="290"/>
      <c r="AA105" s="290"/>
      <c r="AB105" s="290"/>
      <c r="AC105" s="290"/>
      <c r="AD105" s="290"/>
      <c r="AE105" s="290"/>
      <c r="AF105" s="290"/>
      <c r="AG105" s="290"/>
      <c r="AH105" s="290"/>
      <c r="AI105" s="290"/>
      <c r="AJ105" s="290"/>
      <c r="AK105" s="290"/>
      <c r="AL105" s="290"/>
      <c r="AM105" s="290"/>
      <c r="AN105" s="290"/>
      <c r="AO105" s="290"/>
      <c r="AP105" s="290"/>
      <c r="AQ105" s="290"/>
      <c r="AR105" s="290"/>
      <c r="AS105" s="290"/>
      <c r="AT105" s="290"/>
      <c r="AU105" s="290"/>
      <c r="AV105" s="290"/>
      <c r="AW105" s="290"/>
      <c r="AX105" s="290"/>
      <c r="AY105" s="290"/>
      <c r="AZ105" s="290"/>
      <c r="BA105" s="392"/>
      <c r="BB105" s="392"/>
      <c r="BC105" s="392"/>
      <c r="BD105" s="392"/>
      <c r="BE105" s="323">
        <f t="shared" si="184"/>
        <v>1</v>
      </c>
      <c r="BF105" s="323">
        <f t="shared" si="185"/>
        <v>1</v>
      </c>
      <c r="BG105" s="290">
        <f>'бюджет округа (района)'!BH106+'бюджеты поселений'!BH106</f>
        <v>0</v>
      </c>
      <c r="BH105" s="290">
        <f>'бюджет округа (района)'!BH106</f>
        <v>0</v>
      </c>
      <c r="BI105" s="290">
        <f>'бюджет округа (района)'!BI106+'бюджеты поселений'!BI106</f>
        <v>0</v>
      </c>
      <c r="BJ105" s="290">
        <f>'бюджет округа (района)'!BI106</f>
        <v>0</v>
      </c>
      <c r="BK105" s="392">
        <f t="shared" si="209"/>
        <v>0</v>
      </c>
      <c r="BL105" s="392">
        <f t="shared" si="210"/>
        <v>0</v>
      </c>
      <c r="BM105" s="323">
        <f t="shared" si="193"/>
        <v>0</v>
      </c>
      <c r="BN105" s="323">
        <f t="shared" si="194"/>
        <v>0</v>
      </c>
      <c r="BO105" s="323">
        <f t="shared" si="195"/>
        <v>1</v>
      </c>
      <c r="BP105" s="323">
        <f t="shared" si="196"/>
        <v>1</v>
      </c>
    </row>
    <row r="106" spans="1:162" ht="14.25" customHeight="1">
      <c r="A106" s="498">
        <v>851</v>
      </c>
      <c r="B106" s="499"/>
      <c r="C106" s="355"/>
      <c r="D106" s="355"/>
      <c r="E106" s="355"/>
      <c r="F106" s="355"/>
      <c r="G106" s="355"/>
      <c r="H106" s="355"/>
      <c r="I106" s="290"/>
      <c r="J106" s="290"/>
      <c r="K106" s="290"/>
      <c r="L106" s="290"/>
      <c r="M106" s="290"/>
      <c r="N106" s="290"/>
      <c r="O106" s="290"/>
      <c r="P106" s="290"/>
      <c r="Q106" s="290"/>
      <c r="R106" s="290"/>
      <c r="S106" s="290"/>
      <c r="T106" s="290"/>
      <c r="U106" s="290"/>
      <c r="V106" s="290"/>
      <c r="W106" s="290"/>
      <c r="X106" s="290"/>
      <c r="Y106" s="290"/>
      <c r="Z106" s="290"/>
      <c r="AA106" s="290"/>
      <c r="AB106" s="290"/>
      <c r="AC106" s="290"/>
      <c r="AD106" s="290"/>
      <c r="AE106" s="290"/>
      <c r="AF106" s="290"/>
      <c r="AG106" s="290"/>
      <c r="AH106" s="290"/>
      <c r="AI106" s="290"/>
      <c r="AJ106" s="290"/>
      <c r="AK106" s="290"/>
      <c r="AL106" s="290"/>
      <c r="AM106" s="290"/>
      <c r="AN106" s="290"/>
      <c r="AO106" s="290"/>
      <c r="AP106" s="290"/>
      <c r="AQ106" s="290"/>
      <c r="AR106" s="290"/>
      <c r="AS106" s="290"/>
      <c r="AT106" s="290"/>
      <c r="AU106" s="290"/>
      <c r="AV106" s="290"/>
      <c r="AW106" s="290"/>
      <c r="AX106" s="290"/>
      <c r="AY106" s="290"/>
      <c r="AZ106" s="290"/>
      <c r="BA106" s="290"/>
      <c r="BB106" s="392"/>
      <c r="BC106" s="290"/>
      <c r="BD106" s="392"/>
      <c r="BE106" s="323">
        <f t="shared" si="184"/>
        <v>1</v>
      </c>
      <c r="BF106" s="323">
        <f t="shared" si="185"/>
        <v>1</v>
      </c>
      <c r="BG106" s="290">
        <f>'бюджет округа (района)'!BH107+'бюджеты поселений'!BH107</f>
        <v>0</v>
      </c>
      <c r="BH106" s="290">
        <f>'бюджет округа (района)'!BH107</f>
        <v>0</v>
      </c>
      <c r="BI106" s="290">
        <f>'бюджет округа (района)'!BI107+'бюджеты поселений'!BI107</f>
        <v>0</v>
      </c>
      <c r="BJ106" s="290">
        <f>'бюджет округа (района)'!BI107</f>
        <v>0</v>
      </c>
      <c r="BK106" s="392">
        <f t="shared" si="209"/>
        <v>0</v>
      </c>
      <c r="BL106" s="392">
        <f t="shared" si="210"/>
        <v>0</v>
      </c>
      <c r="BM106" s="323">
        <f t="shared" si="193"/>
        <v>0</v>
      </c>
      <c r="BN106" s="323">
        <f t="shared" si="194"/>
        <v>0</v>
      </c>
      <c r="BO106" s="323">
        <f t="shared" si="195"/>
        <v>1</v>
      </c>
      <c r="BP106" s="323">
        <f t="shared" si="196"/>
        <v>1</v>
      </c>
    </row>
    <row r="107" spans="1:162" ht="14.25" customHeight="1">
      <c r="A107" s="498">
        <v>853</v>
      </c>
      <c r="B107" s="499"/>
      <c r="C107" s="288">
        <v>0</v>
      </c>
      <c r="D107" s="288">
        <v>0</v>
      </c>
      <c r="E107" s="288">
        <v>0</v>
      </c>
      <c r="F107" s="288">
        <v>0</v>
      </c>
      <c r="G107" s="288">
        <v>28.361999999999998</v>
      </c>
      <c r="H107" s="288">
        <v>0</v>
      </c>
      <c r="I107" s="290"/>
      <c r="J107" s="290"/>
      <c r="K107" s="290"/>
      <c r="L107" s="290"/>
      <c r="M107" s="290"/>
      <c r="N107" s="290"/>
      <c r="O107" s="290"/>
      <c r="P107" s="290"/>
      <c r="Q107" s="290"/>
      <c r="R107" s="290"/>
      <c r="S107" s="290"/>
      <c r="T107" s="290"/>
      <c r="U107" s="290"/>
      <c r="V107" s="290"/>
      <c r="W107" s="290"/>
      <c r="X107" s="290"/>
      <c r="Y107" s="290"/>
      <c r="Z107" s="290"/>
      <c r="AA107" s="290"/>
      <c r="AB107" s="290"/>
      <c r="AC107" s="290"/>
      <c r="AD107" s="290"/>
      <c r="AE107" s="290"/>
      <c r="AF107" s="290"/>
      <c r="AG107" s="290"/>
      <c r="AH107" s="290"/>
      <c r="AI107" s="290"/>
      <c r="AJ107" s="290"/>
      <c r="AK107" s="290"/>
      <c r="AL107" s="290"/>
      <c r="AM107" s="290"/>
      <c r="AN107" s="290"/>
      <c r="AO107" s="290"/>
      <c r="AP107" s="290"/>
      <c r="AQ107" s="290"/>
      <c r="AR107" s="290"/>
      <c r="AS107" s="290"/>
      <c r="AT107" s="290"/>
      <c r="AU107" s="290"/>
      <c r="AV107" s="290"/>
      <c r="AW107" s="355">
        <v>0</v>
      </c>
      <c r="AX107" s="355">
        <v>0</v>
      </c>
      <c r="AY107" s="290"/>
      <c r="AZ107" s="290"/>
      <c r="BA107" s="392">
        <v>0</v>
      </c>
      <c r="BB107" s="392">
        <v>0</v>
      </c>
      <c r="BC107" s="392">
        <v>0</v>
      </c>
      <c r="BD107" s="392">
        <v>0</v>
      </c>
      <c r="BE107" s="323">
        <f t="shared" si="184"/>
        <v>1</v>
      </c>
      <c r="BF107" s="323">
        <f t="shared" si="185"/>
        <v>1</v>
      </c>
      <c r="BG107" s="290">
        <f>'бюджет округа (района)'!BH108+'бюджеты поселений'!BH108</f>
        <v>0</v>
      </c>
      <c r="BH107" s="290">
        <f>'бюджет округа (района)'!BH108</f>
        <v>0</v>
      </c>
      <c r="BI107" s="290">
        <f>'бюджет округа (района)'!BI108+'бюджеты поселений'!BI108</f>
        <v>0</v>
      </c>
      <c r="BJ107" s="290">
        <f>'бюджет округа (района)'!BI108</f>
        <v>0</v>
      </c>
      <c r="BK107" s="392">
        <f t="shared" si="209"/>
        <v>0</v>
      </c>
      <c r="BL107" s="392">
        <f t="shared" si="210"/>
        <v>0</v>
      </c>
      <c r="BM107" s="323">
        <f t="shared" si="193"/>
        <v>0</v>
      </c>
      <c r="BN107" s="323">
        <f t="shared" si="194"/>
        <v>0</v>
      </c>
      <c r="BO107" s="323">
        <f t="shared" si="195"/>
        <v>0</v>
      </c>
      <c r="BP107" s="323">
        <f t="shared" si="196"/>
        <v>0</v>
      </c>
    </row>
    <row r="108" spans="1:162" ht="18" hidden="1" customHeight="1">
      <c r="A108" s="366"/>
      <c r="B108" s="367"/>
      <c r="C108" s="355"/>
      <c r="D108" s="355"/>
      <c r="E108" s="355"/>
      <c r="F108" s="355"/>
      <c r="G108" s="355"/>
      <c r="H108" s="355"/>
      <c r="I108" s="290"/>
      <c r="J108" s="290"/>
      <c r="K108" s="290"/>
      <c r="L108" s="290"/>
      <c r="M108" s="290"/>
      <c r="N108" s="290"/>
      <c r="O108" s="290"/>
      <c r="P108" s="290"/>
      <c r="Q108" s="290"/>
      <c r="R108" s="290"/>
      <c r="S108" s="290"/>
      <c r="T108" s="290"/>
      <c r="U108" s="290"/>
      <c r="V108" s="290"/>
      <c r="W108" s="290"/>
      <c r="X108" s="290"/>
      <c r="Y108" s="290"/>
      <c r="Z108" s="290"/>
      <c r="AA108" s="290"/>
      <c r="AB108" s="290"/>
      <c r="AC108" s="290"/>
      <c r="AD108" s="290"/>
      <c r="AE108" s="290"/>
      <c r="AF108" s="290"/>
      <c r="AG108" s="290"/>
      <c r="AH108" s="290"/>
      <c r="AI108" s="290"/>
      <c r="AJ108" s="290"/>
      <c r="AK108" s="290"/>
      <c r="AL108" s="290"/>
      <c r="AM108" s="290"/>
      <c r="AN108" s="290"/>
      <c r="AO108" s="290"/>
      <c r="AP108" s="290"/>
      <c r="AQ108" s="290"/>
      <c r="AR108" s="290"/>
      <c r="AS108" s="290"/>
      <c r="AT108" s="290"/>
      <c r="AU108" s="290"/>
      <c r="AV108" s="290"/>
      <c r="AW108" s="290"/>
      <c r="AX108" s="290"/>
      <c r="AY108" s="290"/>
      <c r="AZ108" s="290"/>
      <c r="BA108" s="290"/>
      <c r="BB108" s="290"/>
      <c r="BC108" s="290"/>
      <c r="BD108" s="290"/>
      <c r="BE108" s="323">
        <f t="shared" ref="BE108:BF111" si="211">IF(AW108=0,1,BC108/AW108-1)</f>
        <v>1</v>
      </c>
      <c r="BF108" s="323">
        <f t="shared" si="211"/>
        <v>1</v>
      </c>
      <c r="BG108" s="290">
        <f>'бюджет округа (района)'!BH109+'бюджеты поселений'!BH109</f>
        <v>0</v>
      </c>
      <c r="BH108" s="290">
        <f>'бюджет округа (района)'!BH109</f>
        <v>0</v>
      </c>
      <c r="BI108" s="290">
        <f>'бюджет округа (района)'!BI109+'бюджеты поселений'!BI109</f>
        <v>0</v>
      </c>
      <c r="BJ108" s="290">
        <f>'бюджет округа (района)'!BI109</f>
        <v>0</v>
      </c>
      <c r="BK108" s="392">
        <f>'бюджет округа (района)'!BJ109+'бюджеты поселений'!BJ109</f>
        <v>0</v>
      </c>
      <c r="BL108" s="392">
        <f>'бюджет округа (района)'!BJ109</f>
        <v>0</v>
      </c>
      <c r="BM108" s="323">
        <f t="shared" ref="BM108:BM111" si="212">IF($BA$104=0,1,BK108/$BA$104-1)</f>
        <v>1</v>
      </c>
      <c r="BN108" s="323">
        <f t="shared" ref="BN108:BN111" si="213">IF($BB$104=0,1,BL108/$BB$104-1)</f>
        <v>1</v>
      </c>
      <c r="BO108" s="323">
        <f t="shared" ref="BO108:BO111" si="214">IF($G108=0,1,BK108/$G108-1)</f>
        <v>1</v>
      </c>
      <c r="BP108" s="331">
        <f t="shared" ref="BP108:BP111" si="215">IF($H108=0,1,BL108/$H108-1)</f>
        <v>1</v>
      </c>
    </row>
    <row r="109" spans="1:162" ht="18" hidden="1" customHeight="1">
      <c r="A109" s="366"/>
      <c r="B109" s="367"/>
      <c r="C109" s="355"/>
      <c r="D109" s="355"/>
      <c r="E109" s="355"/>
      <c r="F109" s="355"/>
      <c r="G109" s="355"/>
      <c r="H109" s="355"/>
      <c r="I109" s="290"/>
      <c r="J109" s="290"/>
      <c r="K109" s="290"/>
      <c r="L109" s="290"/>
      <c r="M109" s="290"/>
      <c r="N109" s="290"/>
      <c r="O109" s="290"/>
      <c r="P109" s="290"/>
      <c r="Q109" s="290"/>
      <c r="R109" s="290"/>
      <c r="S109" s="290"/>
      <c r="T109" s="290"/>
      <c r="U109" s="290"/>
      <c r="V109" s="290"/>
      <c r="W109" s="290"/>
      <c r="X109" s="290"/>
      <c r="Y109" s="290"/>
      <c r="Z109" s="290"/>
      <c r="AA109" s="290"/>
      <c r="AB109" s="290"/>
      <c r="AC109" s="290"/>
      <c r="AD109" s="290"/>
      <c r="AE109" s="290"/>
      <c r="AF109" s="290"/>
      <c r="AG109" s="290"/>
      <c r="AH109" s="290"/>
      <c r="AI109" s="290"/>
      <c r="AJ109" s="290"/>
      <c r="AK109" s="290"/>
      <c r="AL109" s="290"/>
      <c r="AM109" s="290"/>
      <c r="AN109" s="290"/>
      <c r="AO109" s="290"/>
      <c r="AP109" s="290"/>
      <c r="AQ109" s="290"/>
      <c r="AR109" s="290"/>
      <c r="AS109" s="290"/>
      <c r="AT109" s="290"/>
      <c r="AU109" s="290"/>
      <c r="AV109" s="290"/>
      <c r="AW109" s="290"/>
      <c r="AX109" s="290"/>
      <c r="AY109" s="290"/>
      <c r="AZ109" s="290"/>
      <c r="BA109" s="290"/>
      <c r="BB109" s="290"/>
      <c r="BC109" s="290"/>
      <c r="BD109" s="290"/>
      <c r="BE109" s="323">
        <f t="shared" si="211"/>
        <v>1</v>
      </c>
      <c r="BF109" s="323">
        <f t="shared" si="211"/>
        <v>1</v>
      </c>
      <c r="BG109" s="290">
        <f>'бюджет округа (района)'!BH110+'бюджеты поселений'!BH110</f>
        <v>0</v>
      </c>
      <c r="BH109" s="290">
        <f>'бюджет округа (района)'!BH110</f>
        <v>0</v>
      </c>
      <c r="BI109" s="290">
        <f>'бюджет округа (района)'!BI110+'бюджеты поселений'!BI110</f>
        <v>0</v>
      </c>
      <c r="BJ109" s="290">
        <f>'бюджет округа (района)'!BI110</f>
        <v>0</v>
      </c>
      <c r="BK109" s="392">
        <f>'бюджет округа (района)'!BJ110+'бюджеты поселений'!BJ110</f>
        <v>0</v>
      </c>
      <c r="BL109" s="392">
        <f>'бюджет округа (района)'!BJ110</f>
        <v>0</v>
      </c>
      <c r="BM109" s="323">
        <f t="shared" si="212"/>
        <v>1</v>
      </c>
      <c r="BN109" s="323">
        <f t="shared" si="213"/>
        <v>1</v>
      </c>
      <c r="BO109" s="323">
        <f t="shared" si="214"/>
        <v>1</v>
      </c>
      <c r="BP109" s="331">
        <f t="shared" si="215"/>
        <v>1</v>
      </c>
    </row>
    <row r="110" spans="1:162" ht="18" hidden="1" customHeight="1">
      <c r="A110" s="366"/>
      <c r="B110" s="367"/>
      <c r="C110" s="355"/>
      <c r="D110" s="355"/>
      <c r="E110" s="355"/>
      <c r="F110" s="355"/>
      <c r="G110" s="355"/>
      <c r="H110" s="355"/>
      <c r="I110" s="290"/>
      <c r="J110" s="290"/>
      <c r="K110" s="290"/>
      <c r="L110" s="290"/>
      <c r="M110" s="290"/>
      <c r="N110" s="290"/>
      <c r="O110" s="290"/>
      <c r="P110" s="290"/>
      <c r="Q110" s="290"/>
      <c r="R110" s="290"/>
      <c r="S110" s="290"/>
      <c r="T110" s="290"/>
      <c r="U110" s="290"/>
      <c r="V110" s="290"/>
      <c r="W110" s="290"/>
      <c r="X110" s="290"/>
      <c r="Y110" s="290"/>
      <c r="Z110" s="290"/>
      <c r="AA110" s="290"/>
      <c r="AB110" s="290"/>
      <c r="AC110" s="290"/>
      <c r="AD110" s="290"/>
      <c r="AE110" s="290"/>
      <c r="AF110" s="290"/>
      <c r="AG110" s="290"/>
      <c r="AH110" s="290"/>
      <c r="AI110" s="290"/>
      <c r="AJ110" s="290"/>
      <c r="AK110" s="290"/>
      <c r="AL110" s="290"/>
      <c r="AM110" s="290"/>
      <c r="AN110" s="290"/>
      <c r="AO110" s="290"/>
      <c r="AP110" s="290"/>
      <c r="AQ110" s="290"/>
      <c r="AR110" s="290"/>
      <c r="AS110" s="290"/>
      <c r="AT110" s="290"/>
      <c r="AU110" s="290"/>
      <c r="AV110" s="290"/>
      <c r="AW110" s="290"/>
      <c r="AX110" s="290"/>
      <c r="AY110" s="290"/>
      <c r="AZ110" s="290"/>
      <c r="BA110" s="290"/>
      <c r="BB110" s="290"/>
      <c r="BC110" s="290"/>
      <c r="BD110" s="290"/>
      <c r="BE110" s="323">
        <f t="shared" si="211"/>
        <v>1</v>
      </c>
      <c r="BF110" s="323">
        <f t="shared" si="211"/>
        <v>1</v>
      </c>
      <c r="BG110" s="290">
        <f>'бюджет округа (района)'!BH111+'бюджеты поселений'!BH111</f>
        <v>0</v>
      </c>
      <c r="BH110" s="290">
        <f>'бюджет округа (района)'!BH111</f>
        <v>0</v>
      </c>
      <c r="BI110" s="290">
        <f>'бюджет округа (района)'!BI111+'бюджеты поселений'!BI111</f>
        <v>0</v>
      </c>
      <c r="BJ110" s="290">
        <f>'бюджет округа (района)'!BI111</f>
        <v>0</v>
      </c>
      <c r="BK110" s="392">
        <f>'бюджет округа (района)'!BJ111+'бюджеты поселений'!BJ111</f>
        <v>0</v>
      </c>
      <c r="BL110" s="392">
        <f>'бюджет округа (района)'!BJ111</f>
        <v>0</v>
      </c>
      <c r="BM110" s="323">
        <f t="shared" si="212"/>
        <v>1</v>
      </c>
      <c r="BN110" s="323">
        <f t="shared" si="213"/>
        <v>1</v>
      </c>
      <c r="BO110" s="323">
        <f t="shared" si="214"/>
        <v>1</v>
      </c>
      <c r="BP110" s="331">
        <f t="shared" si="215"/>
        <v>1</v>
      </c>
    </row>
    <row r="111" spans="1:162" ht="18" hidden="1" customHeight="1">
      <c r="A111" s="502"/>
      <c r="B111" s="503"/>
      <c r="C111" s="355"/>
      <c r="D111" s="355"/>
      <c r="E111" s="355"/>
      <c r="F111" s="355"/>
      <c r="G111" s="355"/>
      <c r="H111" s="355"/>
      <c r="I111" s="290"/>
      <c r="J111" s="290"/>
      <c r="K111" s="290"/>
      <c r="L111" s="290"/>
      <c r="M111" s="290"/>
      <c r="N111" s="290"/>
      <c r="O111" s="290"/>
      <c r="P111" s="290"/>
      <c r="Q111" s="290"/>
      <c r="R111" s="290"/>
      <c r="S111" s="290"/>
      <c r="T111" s="290"/>
      <c r="U111" s="290"/>
      <c r="V111" s="290"/>
      <c r="W111" s="290"/>
      <c r="X111" s="290"/>
      <c r="Y111" s="290"/>
      <c r="Z111" s="290"/>
      <c r="AA111" s="290"/>
      <c r="AB111" s="290"/>
      <c r="AC111" s="290"/>
      <c r="AD111" s="290"/>
      <c r="AE111" s="290"/>
      <c r="AF111" s="290"/>
      <c r="AG111" s="290"/>
      <c r="AH111" s="290"/>
      <c r="AI111" s="290"/>
      <c r="AJ111" s="290"/>
      <c r="AK111" s="290"/>
      <c r="AL111" s="290"/>
      <c r="AM111" s="290"/>
      <c r="AN111" s="290"/>
      <c r="AO111" s="290"/>
      <c r="AP111" s="290"/>
      <c r="AQ111" s="290"/>
      <c r="AR111" s="290"/>
      <c r="AS111" s="290"/>
      <c r="AT111" s="290"/>
      <c r="AU111" s="290"/>
      <c r="AV111" s="290"/>
      <c r="AW111" s="290"/>
      <c r="AX111" s="290"/>
      <c r="AY111" s="290"/>
      <c r="AZ111" s="290"/>
      <c r="BA111" s="290"/>
      <c r="BB111" s="290"/>
      <c r="BC111" s="290"/>
      <c r="BD111" s="290"/>
      <c r="BE111" s="323">
        <f t="shared" si="211"/>
        <v>1</v>
      </c>
      <c r="BF111" s="323">
        <f t="shared" si="211"/>
        <v>1</v>
      </c>
      <c r="BG111" s="290">
        <f>'бюджет округа (района)'!BH112+'бюджеты поселений'!BH112</f>
        <v>0</v>
      </c>
      <c r="BH111" s="290">
        <f>'бюджет округа (района)'!BH112</f>
        <v>0</v>
      </c>
      <c r="BI111" s="290">
        <f>'бюджет округа (района)'!BI112+'бюджеты поселений'!BI112</f>
        <v>0</v>
      </c>
      <c r="BJ111" s="290">
        <f>'бюджет округа (района)'!BI112</f>
        <v>0</v>
      </c>
      <c r="BK111" s="392">
        <f>'бюджет округа (района)'!BJ112+'бюджеты поселений'!BJ112</f>
        <v>0</v>
      </c>
      <c r="BL111" s="392">
        <f>'бюджет округа (района)'!BJ112</f>
        <v>0</v>
      </c>
      <c r="BM111" s="323">
        <f t="shared" si="212"/>
        <v>1</v>
      </c>
      <c r="BN111" s="323">
        <f t="shared" si="213"/>
        <v>1</v>
      </c>
      <c r="BO111" s="323">
        <f t="shared" si="214"/>
        <v>1</v>
      </c>
      <c r="BP111" s="331">
        <f t="shared" si="215"/>
        <v>1</v>
      </c>
    </row>
    <row r="112" spans="1:162" s="333" customFormat="1" ht="39.75" customHeight="1">
      <c r="A112" s="510"/>
      <c r="B112" s="511"/>
      <c r="C112" s="472" t="s">
        <v>177</v>
      </c>
      <c r="D112" s="472"/>
      <c r="E112" s="472" t="s">
        <v>211</v>
      </c>
      <c r="F112" s="472"/>
      <c r="G112" s="472" t="s">
        <v>214</v>
      </c>
      <c r="H112" s="472"/>
      <c r="I112" s="472" t="s">
        <v>69</v>
      </c>
      <c r="J112" s="472"/>
      <c r="K112" s="472" t="s">
        <v>70</v>
      </c>
      <c r="L112" s="472"/>
      <c r="M112" s="472" t="s">
        <v>151</v>
      </c>
      <c r="N112" s="472"/>
      <c r="O112" s="472" t="s">
        <v>14</v>
      </c>
      <c r="P112" s="472"/>
      <c r="Q112" s="472" t="s">
        <v>151</v>
      </c>
      <c r="R112" s="472"/>
      <c r="S112" s="472" t="s">
        <v>137</v>
      </c>
      <c r="T112" s="472"/>
      <c r="U112" s="472" t="s">
        <v>151</v>
      </c>
      <c r="V112" s="472"/>
      <c r="W112" s="472" t="s">
        <v>138</v>
      </c>
      <c r="X112" s="472"/>
      <c r="Y112" s="472" t="s">
        <v>151</v>
      </c>
      <c r="Z112" s="472"/>
      <c r="AA112" s="472" t="s">
        <v>83</v>
      </c>
      <c r="AB112" s="472"/>
      <c r="AC112" s="472" t="s">
        <v>151</v>
      </c>
      <c r="AD112" s="472"/>
      <c r="AE112" s="472" t="s">
        <v>84</v>
      </c>
      <c r="AF112" s="472"/>
      <c r="AG112" s="472" t="s">
        <v>151</v>
      </c>
      <c r="AH112" s="472"/>
      <c r="AI112" s="472" t="s">
        <v>85</v>
      </c>
      <c r="AJ112" s="472"/>
      <c r="AK112" s="472" t="s">
        <v>151</v>
      </c>
      <c r="AL112" s="472"/>
      <c r="AM112" s="472" t="s">
        <v>86</v>
      </c>
      <c r="AN112" s="472"/>
      <c r="AO112" s="472" t="s">
        <v>151</v>
      </c>
      <c r="AP112" s="472"/>
      <c r="AQ112" s="472" t="s">
        <v>87</v>
      </c>
      <c r="AR112" s="472"/>
      <c r="AS112" s="472" t="s">
        <v>151</v>
      </c>
      <c r="AT112" s="472"/>
      <c r="AU112" s="472" t="s">
        <v>88</v>
      </c>
      <c r="AV112" s="472"/>
      <c r="AW112" s="472" t="s">
        <v>151</v>
      </c>
      <c r="AX112" s="472"/>
      <c r="AY112" s="472" t="str">
        <f>G112</f>
        <v>на 01.01.2021 года</v>
      </c>
      <c r="AZ112" s="472"/>
      <c r="BA112" s="473" t="s">
        <v>318</v>
      </c>
      <c r="BB112" s="473"/>
      <c r="BC112" s="472" t="s">
        <v>152</v>
      </c>
      <c r="BD112" s="472"/>
      <c r="BE112" s="472" t="s">
        <v>179</v>
      </c>
      <c r="BF112" s="472"/>
      <c r="BG112" s="472" t="str">
        <f>BA112</f>
        <v>на 01.07.2021 года</v>
      </c>
      <c r="BH112" s="472"/>
      <c r="BI112" s="472" t="str">
        <f>BI8</f>
        <v>Ожидаемый прогноз на __________ (указывается месяц, в котором поступило обращение)</v>
      </c>
      <c r="BJ112" s="472"/>
      <c r="BK112" s="472" t="s">
        <v>217</v>
      </c>
      <c r="BL112" s="472"/>
      <c r="BM112" s="472" t="s">
        <v>178</v>
      </c>
      <c r="BN112" s="472"/>
      <c r="BO112" s="472" t="s">
        <v>217</v>
      </c>
      <c r="BP112" s="472"/>
      <c r="BQ112" s="332"/>
      <c r="BR112" s="332"/>
      <c r="BS112" s="332"/>
      <c r="BT112" s="332"/>
      <c r="BU112" s="332"/>
      <c r="BV112" s="332"/>
      <c r="BW112" s="332"/>
      <c r="BX112" s="332"/>
      <c r="BY112" s="332"/>
      <c r="BZ112" s="332"/>
      <c r="CA112" s="332"/>
      <c r="CB112" s="332"/>
      <c r="CC112" s="332"/>
      <c r="CD112" s="332"/>
      <c r="CE112" s="332"/>
      <c r="CF112" s="332"/>
      <c r="CG112" s="332"/>
      <c r="CH112" s="332"/>
      <c r="CI112" s="332"/>
      <c r="CJ112" s="332"/>
      <c r="CK112" s="332"/>
      <c r="CL112" s="332"/>
      <c r="CM112" s="332"/>
      <c r="CN112" s="332"/>
      <c r="CO112" s="332"/>
      <c r="CP112" s="332"/>
      <c r="CQ112" s="332"/>
      <c r="CR112" s="332"/>
      <c r="CS112" s="332"/>
      <c r="CT112" s="332"/>
      <c r="CU112" s="332"/>
      <c r="CV112" s="332"/>
      <c r="CW112" s="332"/>
      <c r="CX112" s="332"/>
      <c r="CY112" s="332"/>
      <c r="CZ112" s="332"/>
      <c r="DA112" s="332"/>
      <c r="DB112" s="332"/>
      <c r="DC112" s="332"/>
      <c r="DD112" s="332"/>
      <c r="DE112" s="332"/>
      <c r="DF112" s="332"/>
      <c r="DG112" s="332"/>
      <c r="DH112" s="332"/>
      <c r="DI112" s="332"/>
      <c r="DJ112" s="332"/>
      <c r="DK112" s="332"/>
      <c r="DL112" s="332"/>
      <c r="DM112" s="332"/>
      <c r="DN112" s="332"/>
      <c r="DO112" s="332"/>
      <c r="DP112" s="332"/>
      <c r="DQ112" s="332"/>
      <c r="DR112" s="332"/>
      <c r="DS112" s="332"/>
      <c r="DT112" s="332"/>
      <c r="DU112" s="332"/>
      <c r="DV112" s="332"/>
      <c r="DW112" s="332"/>
      <c r="DX112" s="332"/>
      <c r="DY112" s="332"/>
      <c r="DZ112" s="332"/>
      <c r="EA112" s="332"/>
      <c r="EB112" s="332"/>
      <c r="EC112" s="332"/>
      <c r="ED112" s="332"/>
      <c r="EE112" s="332"/>
      <c r="EF112" s="332"/>
      <c r="EG112" s="332"/>
      <c r="EH112" s="332"/>
      <c r="EI112" s="332"/>
      <c r="EJ112" s="332"/>
      <c r="EK112" s="332"/>
      <c r="EL112" s="332"/>
      <c r="EM112" s="332"/>
      <c r="EN112" s="332"/>
      <c r="EO112" s="332"/>
      <c r="EP112" s="332"/>
      <c r="EQ112" s="332"/>
      <c r="ER112" s="332"/>
      <c r="ES112" s="332"/>
      <c r="ET112" s="332"/>
      <c r="EU112" s="332"/>
      <c r="EV112" s="332"/>
      <c r="EW112" s="332"/>
      <c r="EX112" s="332"/>
      <c r="EY112" s="332"/>
      <c r="EZ112" s="332"/>
      <c r="FA112" s="332"/>
      <c r="FB112" s="332"/>
      <c r="FC112" s="332"/>
      <c r="FD112" s="332"/>
      <c r="FE112" s="332"/>
      <c r="FF112" s="332"/>
    </row>
    <row r="113" spans="1:162" s="283" customFormat="1">
      <c r="A113" s="506" t="s">
        <v>153</v>
      </c>
      <c r="B113" s="507"/>
      <c r="C113" s="334">
        <f>C114+C115+C116</f>
        <v>55560</v>
      </c>
      <c r="D113" s="334">
        <f t="shared" ref="D113" si="216">D114+D115+D116</f>
        <v>55560</v>
      </c>
      <c r="E113" s="334">
        <f>E114+E115+E116</f>
        <v>62560</v>
      </c>
      <c r="F113" s="334">
        <f t="shared" ref="F113:H113" si="217">F114+F115+F116</f>
        <v>62560</v>
      </c>
      <c r="G113" s="334">
        <f t="shared" si="217"/>
        <v>8000</v>
      </c>
      <c r="H113" s="334">
        <f t="shared" si="217"/>
        <v>8000</v>
      </c>
      <c r="I113" s="381">
        <f>'бюджет округа (района)'!E114+'бюджеты поселений'!E114</f>
        <v>0</v>
      </c>
      <c r="J113" s="381">
        <f>'бюджет округа (района)'!E114</f>
        <v>0</v>
      </c>
      <c r="K113" s="381">
        <f>'бюджет округа (района)'!F114+'бюджеты поселений'!F114</f>
        <v>0</v>
      </c>
      <c r="L113" s="381">
        <f>'бюджет округа (района)'!F114</f>
        <v>0</v>
      </c>
      <c r="M113" s="381">
        <f>K113-$E113</f>
        <v>-62560</v>
      </c>
      <c r="N113" s="381">
        <f>L113-$F113</f>
        <v>-62560</v>
      </c>
      <c r="O113" s="381">
        <f>'бюджет округа (района)'!H114+'бюджеты поселений'!H114</f>
        <v>0</v>
      </c>
      <c r="P113" s="381">
        <f>'бюджет округа (района)'!H114</f>
        <v>0</v>
      </c>
      <c r="Q113" s="381">
        <f>O113-$E113</f>
        <v>-62560</v>
      </c>
      <c r="R113" s="381">
        <f>P113-$F113</f>
        <v>-62560</v>
      </c>
      <c r="S113" s="381">
        <f>'бюджет округа (района)'!J114+'бюджеты поселений'!J114</f>
        <v>0</v>
      </c>
      <c r="T113" s="381">
        <f>'бюджет округа (района)'!J114</f>
        <v>0</v>
      </c>
      <c r="U113" s="381">
        <f>S113-$E113</f>
        <v>-62560</v>
      </c>
      <c r="V113" s="381">
        <f>T113-$F113</f>
        <v>-62560</v>
      </c>
      <c r="W113" s="381">
        <f>'бюджет округа (района)'!L114+'бюджеты поселений'!L114</f>
        <v>0</v>
      </c>
      <c r="X113" s="381">
        <f>'бюджет округа (района)'!L114</f>
        <v>0</v>
      </c>
      <c r="Y113" s="381">
        <f>W113-$E113</f>
        <v>-62560</v>
      </c>
      <c r="Z113" s="381">
        <f>X113-$F113</f>
        <v>-62560</v>
      </c>
      <c r="AA113" s="381">
        <f>'бюджет округа (района)'!N114+'бюджеты поселений'!N114</f>
        <v>0</v>
      </c>
      <c r="AB113" s="381">
        <f>'бюджет округа (района)'!N114</f>
        <v>0</v>
      </c>
      <c r="AC113" s="381">
        <f>AA113-$E113</f>
        <v>-62560</v>
      </c>
      <c r="AD113" s="381">
        <f>AB113-$F113</f>
        <v>-62560</v>
      </c>
      <c r="AE113" s="381">
        <f>'бюджет округа (района)'!P114+'бюджеты поселений'!P114</f>
        <v>0</v>
      </c>
      <c r="AF113" s="381">
        <f>'бюджет округа (района)'!P114</f>
        <v>0</v>
      </c>
      <c r="AG113" s="381">
        <f>AE113-$E113</f>
        <v>-62560</v>
      </c>
      <c r="AH113" s="381">
        <f>AF113-$F113</f>
        <v>-62560</v>
      </c>
      <c r="AI113" s="381">
        <f>'бюджет округа (района)'!R114+'бюджеты поселений'!R114</f>
        <v>0</v>
      </c>
      <c r="AJ113" s="381">
        <f>'бюджет округа (района)'!R114</f>
        <v>0</v>
      </c>
      <c r="AK113" s="381">
        <f>AI113-$E113</f>
        <v>-62560</v>
      </c>
      <c r="AL113" s="381">
        <f>AJ113-$F113</f>
        <v>-62560</v>
      </c>
      <c r="AM113" s="381">
        <f>'бюджет округа (района)'!T114+'бюджеты поселений'!T114</f>
        <v>0</v>
      </c>
      <c r="AN113" s="381">
        <f>'бюджет округа (района)'!T114</f>
        <v>0</v>
      </c>
      <c r="AO113" s="381">
        <f>AM113-$E113</f>
        <v>-62560</v>
      </c>
      <c r="AP113" s="381">
        <f>AN113-$F113</f>
        <v>-62560</v>
      </c>
      <c r="AQ113" s="381">
        <f>'бюджет округа (района)'!V114+'бюджеты поселений'!V114</f>
        <v>0</v>
      </c>
      <c r="AR113" s="381">
        <f>'бюджет округа (района)'!V114</f>
        <v>0</v>
      </c>
      <c r="AS113" s="381">
        <f>AQ113-$E113</f>
        <v>-62560</v>
      </c>
      <c r="AT113" s="381">
        <f>AR113-$F113</f>
        <v>-62560</v>
      </c>
      <c r="AU113" s="381">
        <f>'бюджет округа (района)'!X114+'бюджеты поселений'!X114</f>
        <v>0</v>
      </c>
      <c r="AV113" s="381">
        <f>'бюджет округа (района)'!X114</f>
        <v>0</v>
      </c>
      <c r="AW113" s="334">
        <f>G113-E113</f>
        <v>-54560</v>
      </c>
      <c r="AX113" s="334">
        <f>H113-F113</f>
        <v>-54560</v>
      </c>
      <c r="AY113" s="381">
        <f>'бюджет округа (района)'!Z114+'бюджеты поселений'!Z114</f>
        <v>0</v>
      </c>
      <c r="AZ113" s="381">
        <f>'бюджет округа (района)'!Z114</f>
        <v>0</v>
      </c>
      <c r="BA113" s="334">
        <f t="shared" ref="BA113" si="218">BA114+BA115+BA116</f>
        <v>70560</v>
      </c>
      <c r="BB113" s="334">
        <f t="shared" ref="BB113" si="219">BB114+BB115+BB116</f>
        <v>70560</v>
      </c>
      <c r="BC113" s="334">
        <f>BA113-G113</f>
        <v>62560</v>
      </c>
      <c r="BD113" s="334">
        <f>BB113-H113</f>
        <v>62560</v>
      </c>
      <c r="BE113" s="280">
        <f>IF(G113=0,1,BA113/G113-1)</f>
        <v>7.82</v>
      </c>
      <c r="BF113" s="280">
        <f>IF(H113=0,1,BB113/H113-1)</f>
        <v>7.82</v>
      </c>
      <c r="BG113" s="334">
        <f>'бюджет округа (района)'!BH114+'бюджеты поселений'!BH114</f>
        <v>0</v>
      </c>
      <c r="BH113" s="334">
        <f>'бюджет округа (района)'!BH114</f>
        <v>0</v>
      </c>
      <c r="BI113" s="334">
        <f>'бюджет округа (района)'!BI114+'бюджеты поселений'!BI114</f>
        <v>0</v>
      </c>
      <c r="BJ113" s="334">
        <f>'бюджет округа (района)'!BI114</f>
        <v>0</v>
      </c>
      <c r="BK113" s="334">
        <f t="shared" ref="BK113" si="220">BK114+BK115+BK116</f>
        <v>70560</v>
      </c>
      <c r="BL113" s="334">
        <f t="shared" ref="BL113" si="221">BL114+BL115+BL116</f>
        <v>70560</v>
      </c>
      <c r="BM113" s="280">
        <f t="shared" ref="BM113:BN117" si="222">IF(BA113=0,1,BK113/BA113-1)</f>
        <v>0</v>
      </c>
      <c r="BN113" s="280">
        <f t="shared" si="222"/>
        <v>0</v>
      </c>
      <c r="BO113" s="280" t="s">
        <v>51</v>
      </c>
      <c r="BP113" s="313" t="s">
        <v>51</v>
      </c>
      <c r="BQ113" s="282"/>
      <c r="BR113" s="282"/>
      <c r="BS113" s="282"/>
      <c r="BT113" s="282"/>
      <c r="BU113" s="282"/>
      <c r="BV113" s="282"/>
      <c r="BW113" s="282"/>
      <c r="BX113" s="282"/>
      <c r="BY113" s="282"/>
      <c r="BZ113" s="282"/>
      <c r="CA113" s="282"/>
      <c r="CB113" s="282"/>
      <c r="CC113" s="282"/>
      <c r="CD113" s="282"/>
      <c r="CE113" s="282"/>
      <c r="CF113" s="282"/>
      <c r="CG113" s="282"/>
      <c r="CH113" s="282"/>
      <c r="CI113" s="282"/>
      <c r="CJ113" s="282"/>
      <c r="CK113" s="282"/>
      <c r="CL113" s="282"/>
      <c r="CM113" s="282"/>
      <c r="CN113" s="282"/>
      <c r="CO113" s="282"/>
      <c r="CP113" s="282"/>
      <c r="CQ113" s="282"/>
      <c r="CR113" s="282"/>
      <c r="CS113" s="282"/>
      <c r="CT113" s="282"/>
      <c r="CU113" s="282"/>
      <c r="CV113" s="282"/>
      <c r="CW113" s="282"/>
      <c r="CX113" s="282"/>
      <c r="CY113" s="282"/>
      <c r="CZ113" s="282"/>
      <c r="DA113" s="282"/>
      <c r="DB113" s="282"/>
      <c r="DC113" s="282"/>
      <c r="DD113" s="282"/>
      <c r="DE113" s="282"/>
      <c r="DF113" s="282"/>
      <c r="DG113" s="282"/>
      <c r="DH113" s="282"/>
      <c r="DI113" s="282"/>
      <c r="DJ113" s="282"/>
      <c r="DK113" s="282"/>
      <c r="DL113" s="282"/>
      <c r="DM113" s="282"/>
      <c r="DN113" s="282"/>
      <c r="DO113" s="282"/>
      <c r="DP113" s="282"/>
      <c r="DQ113" s="282"/>
      <c r="DR113" s="282"/>
      <c r="DS113" s="282"/>
      <c r="DT113" s="282"/>
      <c r="DU113" s="282"/>
      <c r="DV113" s="282"/>
      <c r="DW113" s="282"/>
      <c r="DX113" s="282"/>
      <c r="DY113" s="282"/>
      <c r="DZ113" s="282"/>
      <c r="EA113" s="282"/>
      <c r="EB113" s="282"/>
      <c r="EC113" s="282"/>
      <c r="ED113" s="282"/>
      <c r="EE113" s="282"/>
      <c r="EF113" s="282"/>
      <c r="EG113" s="282"/>
      <c r="EH113" s="282"/>
      <c r="EI113" s="282"/>
      <c r="EJ113" s="282"/>
      <c r="EK113" s="282"/>
      <c r="EL113" s="282"/>
      <c r="EM113" s="282"/>
      <c r="EN113" s="282"/>
      <c r="EO113" s="282"/>
      <c r="EP113" s="282"/>
      <c r="EQ113" s="282"/>
      <c r="ER113" s="282"/>
      <c r="ES113" s="282"/>
      <c r="ET113" s="282"/>
      <c r="EU113" s="282"/>
      <c r="EV113" s="282"/>
      <c r="EW113" s="282"/>
      <c r="EX113" s="282"/>
      <c r="EY113" s="282"/>
      <c r="EZ113" s="282"/>
      <c r="FA113" s="282"/>
      <c r="FB113" s="282"/>
      <c r="FC113" s="282"/>
      <c r="FD113" s="282"/>
      <c r="FE113" s="282"/>
      <c r="FF113" s="282"/>
    </row>
    <row r="114" spans="1:162">
      <c r="A114" s="368" t="s">
        <v>154</v>
      </c>
      <c r="B114" s="369"/>
      <c r="C114" s="336">
        <v>22560</v>
      </c>
      <c r="D114" s="336">
        <v>22560</v>
      </c>
      <c r="E114" s="336">
        <f>D114+E78-E79</f>
        <v>5340</v>
      </c>
      <c r="F114" s="336">
        <f>E114</f>
        <v>5340</v>
      </c>
      <c r="G114" s="354">
        <v>-5340</v>
      </c>
      <c r="H114" s="354">
        <v>-5340</v>
      </c>
      <c r="I114" s="382"/>
      <c r="J114" s="382"/>
      <c r="K114" s="382"/>
      <c r="L114" s="382"/>
      <c r="M114" s="382">
        <f t="shared" ref="M114:M116" si="223">K114-$E114</f>
        <v>-5340</v>
      </c>
      <c r="N114" s="382">
        <f t="shared" ref="N114:N116" si="224">L114-$F114</f>
        <v>-5340</v>
      </c>
      <c r="O114" s="382"/>
      <c r="P114" s="382"/>
      <c r="Q114" s="382">
        <f>O114-$E114</f>
        <v>-5340</v>
      </c>
      <c r="R114" s="382">
        <f t="shared" ref="R114:R116" si="225">P114-$F114</f>
        <v>-5340</v>
      </c>
      <c r="S114" s="382"/>
      <c r="T114" s="382"/>
      <c r="U114" s="382">
        <f>S114-$E114</f>
        <v>-5340</v>
      </c>
      <c r="V114" s="382">
        <f t="shared" ref="V114:V116" si="226">T114-$F114</f>
        <v>-5340</v>
      </c>
      <c r="W114" s="382"/>
      <c r="X114" s="382"/>
      <c r="Y114" s="382">
        <f>W114-$E114</f>
        <v>-5340</v>
      </c>
      <c r="Z114" s="382">
        <f t="shared" ref="Z114:Z116" si="227">X114-$F114</f>
        <v>-5340</v>
      </c>
      <c r="AA114" s="382"/>
      <c r="AB114" s="382"/>
      <c r="AC114" s="382">
        <f>AA114-$E114</f>
        <v>-5340</v>
      </c>
      <c r="AD114" s="382">
        <f t="shared" ref="AD114:AD116" si="228">AB114-$F114</f>
        <v>-5340</v>
      </c>
      <c r="AE114" s="382"/>
      <c r="AF114" s="382"/>
      <c r="AG114" s="382">
        <f>AE114-$E114</f>
        <v>-5340</v>
      </c>
      <c r="AH114" s="382">
        <f t="shared" ref="AH114:AH116" si="229">AF114-$F114</f>
        <v>-5340</v>
      </c>
      <c r="AI114" s="382"/>
      <c r="AJ114" s="382"/>
      <c r="AK114" s="382">
        <f>AI114-$E114</f>
        <v>-5340</v>
      </c>
      <c r="AL114" s="382">
        <f t="shared" ref="AL114:AL116" si="230">AJ114-$F114</f>
        <v>-5340</v>
      </c>
      <c r="AM114" s="382"/>
      <c r="AN114" s="382"/>
      <c r="AO114" s="382">
        <f>AM114-$E114</f>
        <v>-5340</v>
      </c>
      <c r="AP114" s="382">
        <f t="shared" ref="AP114:AP116" si="231">AN114-$F114</f>
        <v>-5340</v>
      </c>
      <c r="AQ114" s="382"/>
      <c r="AR114" s="382"/>
      <c r="AS114" s="382">
        <f>AQ114-$E114</f>
        <v>-5340</v>
      </c>
      <c r="AT114" s="382">
        <f t="shared" ref="AT114:AT116" si="232">AR114-$F114</f>
        <v>-5340</v>
      </c>
      <c r="AU114" s="382"/>
      <c r="AV114" s="382"/>
      <c r="AW114" s="354">
        <f>G114-E114</f>
        <v>-10680</v>
      </c>
      <c r="AX114" s="354">
        <f t="shared" ref="AX114:AX117" si="233">H114-F114</f>
        <v>-10680</v>
      </c>
      <c r="AY114" s="382"/>
      <c r="AZ114" s="382"/>
      <c r="BA114" s="391">
        <v>0</v>
      </c>
      <c r="BB114" s="391">
        <v>0</v>
      </c>
      <c r="BC114" s="391">
        <f>BA114-G114</f>
        <v>5340</v>
      </c>
      <c r="BD114" s="391">
        <f t="shared" ref="BD114:BD117" si="234">BB114-H114</f>
        <v>5340</v>
      </c>
      <c r="BE114" s="323">
        <f>IF(G114=0,1,BA114/G114)</f>
        <v>0</v>
      </c>
      <c r="BF114" s="323">
        <f>IF(H114=0,1,BB114/H114)</f>
        <v>0</v>
      </c>
      <c r="BG114" s="391"/>
      <c r="BH114" s="391"/>
      <c r="BI114" s="391"/>
      <c r="BJ114" s="391"/>
      <c r="BK114" s="391">
        <v>0</v>
      </c>
      <c r="BL114" s="391">
        <v>0</v>
      </c>
      <c r="BM114" s="323">
        <f t="shared" si="222"/>
        <v>1</v>
      </c>
      <c r="BN114" s="323">
        <f t="shared" si="222"/>
        <v>1</v>
      </c>
      <c r="BO114" s="323" t="s">
        <v>51</v>
      </c>
      <c r="BP114" s="331" t="s">
        <v>51</v>
      </c>
    </row>
    <row r="115" spans="1:162">
      <c r="A115" s="368" t="s">
        <v>155</v>
      </c>
      <c r="B115" s="369"/>
      <c r="C115" s="336">
        <v>33000</v>
      </c>
      <c r="D115" s="336">
        <v>33000</v>
      </c>
      <c r="E115" s="336">
        <f>D115+F81-F82</f>
        <v>57220</v>
      </c>
      <c r="F115" s="336">
        <f>E115</f>
        <v>57220</v>
      </c>
      <c r="G115" s="354">
        <v>13340</v>
      </c>
      <c r="H115" s="354">
        <v>13340</v>
      </c>
      <c r="I115" s="382"/>
      <c r="J115" s="382"/>
      <c r="K115" s="382"/>
      <c r="L115" s="382"/>
      <c r="M115" s="382">
        <f>K115-$E115</f>
        <v>-57220</v>
      </c>
      <c r="N115" s="382">
        <f t="shared" si="224"/>
        <v>-57220</v>
      </c>
      <c r="O115" s="382"/>
      <c r="P115" s="382"/>
      <c r="Q115" s="382">
        <f>O115-$E115</f>
        <v>-57220</v>
      </c>
      <c r="R115" s="382">
        <f t="shared" si="225"/>
        <v>-57220</v>
      </c>
      <c r="S115" s="382"/>
      <c r="T115" s="382"/>
      <c r="U115" s="382">
        <f>S115-$E115</f>
        <v>-57220</v>
      </c>
      <c r="V115" s="382">
        <f t="shared" si="226"/>
        <v>-57220</v>
      </c>
      <c r="W115" s="382"/>
      <c r="X115" s="382"/>
      <c r="Y115" s="382">
        <f>W115-$E115</f>
        <v>-57220</v>
      </c>
      <c r="Z115" s="382">
        <f t="shared" si="227"/>
        <v>-57220</v>
      </c>
      <c r="AA115" s="382"/>
      <c r="AB115" s="382"/>
      <c r="AC115" s="382">
        <f>AA115-$E115</f>
        <v>-57220</v>
      </c>
      <c r="AD115" s="382">
        <f t="shared" si="228"/>
        <v>-57220</v>
      </c>
      <c r="AE115" s="382"/>
      <c r="AF115" s="382"/>
      <c r="AG115" s="382">
        <f>AE115-$E115</f>
        <v>-57220</v>
      </c>
      <c r="AH115" s="382">
        <f t="shared" si="229"/>
        <v>-57220</v>
      </c>
      <c r="AI115" s="382"/>
      <c r="AJ115" s="382"/>
      <c r="AK115" s="382">
        <f>AI115-$E115</f>
        <v>-57220</v>
      </c>
      <c r="AL115" s="382">
        <f t="shared" si="230"/>
        <v>-57220</v>
      </c>
      <c r="AM115" s="382"/>
      <c r="AN115" s="382"/>
      <c r="AO115" s="382">
        <f>AM115-$E115</f>
        <v>-57220</v>
      </c>
      <c r="AP115" s="382">
        <f t="shared" si="231"/>
        <v>-57220</v>
      </c>
      <c r="AQ115" s="382"/>
      <c r="AR115" s="382"/>
      <c r="AS115" s="382">
        <f>AQ115-$E115</f>
        <v>-57220</v>
      </c>
      <c r="AT115" s="382">
        <f t="shared" si="232"/>
        <v>-57220</v>
      </c>
      <c r="AU115" s="382"/>
      <c r="AV115" s="382"/>
      <c r="AW115" s="354">
        <f t="shared" ref="AW115:AW117" si="235">G115-E115</f>
        <v>-43880</v>
      </c>
      <c r="AX115" s="354">
        <f t="shared" si="233"/>
        <v>-43880</v>
      </c>
      <c r="AY115" s="382"/>
      <c r="AZ115" s="382"/>
      <c r="BA115" s="391">
        <v>70560</v>
      </c>
      <c r="BB115" s="391">
        <v>70560</v>
      </c>
      <c r="BC115" s="391">
        <f t="shared" ref="BC115:BC117" si="236">BA115-G115</f>
        <v>57220</v>
      </c>
      <c r="BD115" s="391">
        <f t="shared" si="234"/>
        <v>57220</v>
      </c>
      <c r="BE115" s="323">
        <f t="shared" ref="BE115:BE117" si="237">IF(G115=0,1,BA115/G115)</f>
        <v>5.2893553223388308</v>
      </c>
      <c r="BF115" s="323">
        <f t="shared" ref="BF115:BF117" si="238">IF(H115=0,1,BB115/H115)</f>
        <v>5.2893553223388308</v>
      </c>
      <c r="BG115" s="391"/>
      <c r="BH115" s="391"/>
      <c r="BI115" s="391"/>
      <c r="BJ115" s="391"/>
      <c r="BK115" s="336">
        <v>70560</v>
      </c>
      <c r="BL115" s="336">
        <v>70560</v>
      </c>
      <c r="BM115" s="323">
        <f t="shared" si="222"/>
        <v>0</v>
      </c>
      <c r="BN115" s="323">
        <f t="shared" si="222"/>
        <v>0</v>
      </c>
      <c r="BO115" s="323" t="s">
        <v>51</v>
      </c>
      <c r="BP115" s="331" t="s">
        <v>51</v>
      </c>
    </row>
    <row r="116" spans="1:162" ht="15" customHeight="1">
      <c r="A116" s="368" t="s">
        <v>156</v>
      </c>
      <c r="B116" s="369"/>
      <c r="C116" s="336">
        <v>0</v>
      </c>
      <c r="D116" s="336">
        <v>0</v>
      </c>
      <c r="E116" s="336">
        <v>0</v>
      </c>
      <c r="F116" s="336">
        <v>0</v>
      </c>
      <c r="G116" s="354">
        <v>0</v>
      </c>
      <c r="H116" s="354">
        <v>0</v>
      </c>
      <c r="I116" s="382"/>
      <c r="J116" s="382"/>
      <c r="K116" s="382"/>
      <c r="L116" s="382"/>
      <c r="M116" s="382">
        <f t="shared" si="223"/>
        <v>0</v>
      </c>
      <c r="N116" s="382">
        <f t="shared" si="224"/>
        <v>0</v>
      </c>
      <c r="O116" s="382"/>
      <c r="P116" s="382"/>
      <c r="Q116" s="382">
        <f t="shared" ref="Q116" si="239">O116-$E116</f>
        <v>0</v>
      </c>
      <c r="R116" s="382">
        <f t="shared" si="225"/>
        <v>0</v>
      </c>
      <c r="S116" s="382"/>
      <c r="T116" s="382"/>
      <c r="U116" s="382">
        <f t="shared" ref="U116" si="240">S116-$E116</f>
        <v>0</v>
      </c>
      <c r="V116" s="382">
        <f t="shared" si="226"/>
        <v>0</v>
      </c>
      <c r="W116" s="382"/>
      <c r="X116" s="382"/>
      <c r="Y116" s="382">
        <f t="shared" ref="Y116" si="241">W116-$E116</f>
        <v>0</v>
      </c>
      <c r="Z116" s="382">
        <f t="shared" si="227"/>
        <v>0</v>
      </c>
      <c r="AA116" s="382"/>
      <c r="AB116" s="382"/>
      <c r="AC116" s="382">
        <f t="shared" ref="AC116" si="242">AA116-$E116</f>
        <v>0</v>
      </c>
      <c r="AD116" s="382">
        <f t="shared" si="228"/>
        <v>0</v>
      </c>
      <c r="AE116" s="382"/>
      <c r="AF116" s="382"/>
      <c r="AG116" s="382">
        <f t="shared" ref="AG116" si="243">AE116-$E116</f>
        <v>0</v>
      </c>
      <c r="AH116" s="382">
        <f t="shared" si="229"/>
        <v>0</v>
      </c>
      <c r="AI116" s="382"/>
      <c r="AJ116" s="382"/>
      <c r="AK116" s="382">
        <f t="shared" ref="AK116" si="244">AI116-$E116</f>
        <v>0</v>
      </c>
      <c r="AL116" s="382">
        <f t="shared" si="230"/>
        <v>0</v>
      </c>
      <c r="AM116" s="382"/>
      <c r="AN116" s="382"/>
      <c r="AO116" s="382">
        <f t="shared" ref="AO116" si="245">AM116-$E116</f>
        <v>0</v>
      </c>
      <c r="AP116" s="382">
        <f t="shared" si="231"/>
        <v>0</v>
      </c>
      <c r="AQ116" s="382"/>
      <c r="AR116" s="382"/>
      <c r="AS116" s="382">
        <f t="shared" ref="AS116" si="246">AQ116-$E116</f>
        <v>0</v>
      </c>
      <c r="AT116" s="382">
        <f t="shared" si="232"/>
        <v>0</v>
      </c>
      <c r="AU116" s="382"/>
      <c r="AV116" s="382"/>
      <c r="AW116" s="354">
        <f t="shared" si="235"/>
        <v>0</v>
      </c>
      <c r="AX116" s="354">
        <f t="shared" si="233"/>
        <v>0</v>
      </c>
      <c r="AY116" s="382"/>
      <c r="AZ116" s="382"/>
      <c r="BA116" s="391">
        <v>0</v>
      </c>
      <c r="BB116" s="391">
        <v>0</v>
      </c>
      <c r="BC116" s="391">
        <f t="shared" si="236"/>
        <v>0</v>
      </c>
      <c r="BD116" s="391">
        <f t="shared" si="234"/>
        <v>0</v>
      </c>
      <c r="BE116" s="323">
        <f t="shared" si="237"/>
        <v>1</v>
      </c>
      <c r="BF116" s="323">
        <f t="shared" si="238"/>
        <v>1</v>
      </c>
      <c r="BG116" s="391"/>
      <c r="BH116" s="391"/>
      <c r="BI116" s="391"/>
      <c r="BJ116" s="391"/>
      <c r="BK116" s="391">
        <v>0</v>
      </c>
      <c r="BL116" s="391">
        <v>0</v>
      </c>
      <c r="BM116" s="323">
        <f t="shared" si="222"/>
        <v>1</v>
      </c>
      <c r="BN116" s="323">
        <f t="shared" si="222"/>
        <v>1</v>
      </c>
      <c r="BO116" s="323" t="s">
        <v>51</v>
      </c>
      <c r="BP116" s="331" t="s">
        <v>51</v>
      </c>
    </row>
    <row r="117" spans="1:162" s="380" customFormat="1" ht="15" customHeight="1">
      <c r="A117" s="500" t="s">
        <v>73</v>
      </c>
      <c r="B117" s="501"/>
      <c r="C117" s="337"/>
      <c r="D117" s="337"/>
      <c r="E117" s="337"/>
      <c r="F117" s="337"/>
      <c r="G117" s="337"/>
      <c r="H117" s="337"/>
      <c r="I117" s="383">
        <v>0</v>
      </c>
      <c r="J117" s="383">
        <v>0</v>
      </c>
      <c r="K117" s="383" t="e">
        <f>K113/(K12-K14)</f>
        <v>#DIV/0!</v>
      </c>
      <c r="L117" s="383" t="e">
        <f>L113/(L12-L14)</f>
        <v>#DIV/0!</v>
      </c>
      <c r="M117" s="383" t="s">
        <v>51</v>
      </c>
      <c r="N117" s="383" t="s">
        <v>51</v>
      </c>
      <c r="O117" s="383" t="e">
        <f>O113/(O12-O14)</f>
        <v>#DIV/0!</v>
      </c>
      <c r="P117" s="383" t="e">
        <f>P113/(P12-P14)</f>
        <v>#DIV/0!</v>
      </c>
      <c r="Q117" s="383" t="s">
        <v>51</v>
      </c>
      <c r="R117" s="383" t="s">
        <v>51</v>
      </c>
      <c r="S117" s="383" t="e">
        <f>S113/(S12-S14)</f>
        <v>#DIV/0!</v>
      </c>
      <c r="T117" s="383" t="e">
        <f>T113/(T12-T14)</f>
        <v>#DIV/0!</v>
      </c>
      <c r="U117" s="383" t="s">
        <v>51</v>
      </c>
      <c r="V117" s="383" t="s">
        <v>51</v>
      </c>
      <c r="W117" s="383" t="e">
        <f>W113/(W12-W14)</f>
        <v>#DIV/0!</v>
      </c>
      <c r="X117" s="383" t="e">
        <f>X113/(X12-X14)</f>
        <v>#DIV/0!</v>
      </c>
      <c r="Y117" s="383" t="s">
        <v>51</v>
      </c>
      <c r="Z117" s="383" t="s">
        <v>51</v>
      </c>
      <c r="AA117" s="383" t="e">
        <f>AA113/(AA12-AA14)</f>
        <v>#DIV/0!</v>
      </c>
      <c r="AB117" s="383" t="e">
        <f>AB113/(AB12-AB14)</f>
        <v>#DIV/0!</v>
      </c>
      <c r="AC117" s="383" t="s">
        <v>51</v>
      </c>
      <c r="AD117" s="383" t="s">
        <v>51</v>
      </c>
      <c r="AE117" s="383" t="e">
        <f>AE113/(AE12-AE14)</f>
        <v>#DIV/0!</v>
      </c>
      <c r="AF117" s="383" t="e">
        <f>AF113/(AF12-AF14)</f>
        <v>#DIV/0!</v>
      </c>
      <c r="AG117" s="383" t="s">
        <v>51</v>
      </c>
      <c r="AH117" s="383" t="s">
        <v>51</v>
      </c>
      <c r="AI117" s="383" t="e">
        <f>AI113/(AI12-AI14)</f>
        <v>#DIV/0!</v>
      </c>
      <c r="AJ117" s="383" t="e">
        <f>AJ113/(AJ12-AJ14)</f>
        <v>#DIV/0!</v>
      </c>
      <c r="AK117" s="383" t="s">
        <v>51</v>
      </c>
      <c r="AL117" s="383" t="s">
        <v>51</v>
      </c>
      <c r="AM117" s="383" t="e">
        <f>AM113/(AM12-AM14)</f>
        <v>#DIV/0!</v>
      </c>
      <c r="AN117" s="383" t="e">
        <f>AN113/(AN12-AN14)</f>
        <v>#DIV/0!</v>
      </c>
      <c r="AO117" s="383" t="s">
        <v>51</v>
      </c>
      <c r="AP117" s="383" t="s">
        <v>51</v>
      </c>
      <c r="AQ117" s="383" t="e">
        <f>AQ113/(AQ12-AQ14)</f>
        <v>#DIV/0!</v>
      </c>
      <c r="AR117" s="383" t="e">
        <f>AR113/(AR12-AR14)</f>
        <v>#DIV/0!</v>
      </c>
      <c r="AS117" s="383" t="s">
        <v>51</v>
      </c>
      <c r="AT117" s="383" t="s">
        <v>51</v>
      </c>
      <c r="AU117" s="383" t="e">
        <f>AU113/(AU12-AU14)</f>
        <v>#DIV/0!</v>
      </c>
      <c r="AV117" s="383" t="e">
        <f>AV113/(AV12-AV14)</f>
        <v>#DIV/0!</v>
      </c>
      <c r="AW117" s="354">
        <f t="shared" si="235"/>
        <v>0</v>
      </c>
      <c r="AX117" s="354">
        <f t="shared" si="233"/>
        <v>0</v>
      </c>
      <c r="AY117" s="383">
        <v>0</v>
      </c>
      <c r="AZ117" s="383">
        <v>0</v>
      </c>
      <c r="BA117" s="383"/>
      <c r="BB117" s="337"/>
      <c r="BC117" s="337">
        <f t="shared" si="236"/>
        <v>0</v>
      </c>
      <c r="BD117" s="337">
        <f t="shared" si="234"/>
        <v>0</v>
      </c>
      <c r="BE117" s="323">
        <f t="shared" si="237"/>
        <v>1</v>
      </c>
      <c r="BF117" s="323">
        <f t="shared" si="238"/>
        <v>1</v>
      </c>
      <c r="BG117" s="338"/>
      <c r="BH117" s="338"/>
      <c r="BI117" s="338"/>
      <c r="BJ117" s="338"/>
      <c r="BK117" s="338"/>
      <c r="BL117" s="338"/>
      <c r="BM117" s="323">
        <f t="shared" si="222"/>
        <v>1</v>
      </c>
      <c r="BN117" s="323">
        <f t="shared" si="222"/>
        <v>1</v>
      </c>
      <c r="BO117" s="338" t="s">
        <v>51</v>
      </c>
      <c r="BP117" s="339" t="s">
        <v>51</v>
      </c>
      <c r="BQ117" s="379"/>
      <c r="BR117" s="379"/>
      <c r="BS117" s="379"/>
      <c r="BT117" s="379"/>
      <c r="BU117" s="379"/>
      <c r="BV117" s="379"/>
      <c r="BW117" s="379"/>
      <c r="BX117" s="379"/>
      <c r="BY117" s="379"/>
      <c r="BZ117" s="379"/>
      <c r="CA117" s="379"/>
      <c r="CB117" s="379"/>
      <c r="CC117" s="379"/>
      <c r="CD117" s="379"/>
      <c r="CE117" s="379"/>
      <c r="CF117" s="379"/>
      <c r="CG117" s="379"/>
      <c r="CH117" s="379"/>
      <c r="CI117" s="379"/>
      <c r="CJ117" s="379"/>
      <c r="CK117" s="379"/>
      <c r="CL117" s="379"/>
      <c r="CM117" s="379"/>
      <c r="CN117" s="379"/>
      <c r="CO117" s="379"/>
      <c r="CP117" s="379"/>
      <c r="CQ117" s="379"/>
      <c r="CR117" s="379"/>
      <c r="CS117" s="379"/>
      <c r="CT117" s="379"/>
      <c r="CU117" s="379"/>
      <c r="CV117" s="379"/>
      <c r="CW117" s="379"/>
      <c r="CX117" s="379"/>
      <c r="CY117" s="379"/>
      <c r="CZ117" s="379"/>
      <c r="DA117" s="379"/>
      <c r="DB117" s="379"/>
      <c r="DC117" s="379"/>
      <c r="DD117" s="379"/>
      <c r="DE117" s="379"/>
      <c r="DF117" s="379"/>
      <c r="DG117" s="379"/>
      <c r="DH117" s="379"/>
      <c r="DI117" s="379"/>
      <c r="DJ117" s="379"/>
      <c r="DK117" s="379"/>
      <c r="DL117" s="379"/>
      <c r="DM117" s="379"/>
      <c r="DN117" s="379"/>
      <c r="DO117" s="379"/>
      <c r="DP117" s="379"/>
      <c r="DQ117" s="379"/>
      <c r="DR117" s="379"/>
      <c r="DS117" s="379"/>
      <c r="DT117" s="379"/>
      <c r="DU117" s="379"/>
      <c r="DV117" s="379"/>
      <c r="DW117" s="379"/>
      <c r="DX117" s="379"/>
      <c r="DY117" s="379"/>
      <c r="DZ117" s="379"/>
      <c r="EA117" s="379"/>
      <c r="EB117" s="379"/>
      <c r="EC117" s="379"/>
      <c r="ED117" s="379"/>
      <c r="EE117" s="379"/>
      <c r="EF117" s="379"/>
      <c r="EG117" s="379"/>
      <c r="EH117" s="379"/>
      <c r="EI117" s="379"/>
      <c r="EJ117" s="379"/>
      <c r="EK117" s="379"/>
      <c r="EL117" s="379"/>
      <c r="EM117" s="379"/>
      <c r="EN117" s="379"/>
      <c r="EO117" s="379"/>
      <c r="EP117" s="379"/>
      <c r="EQ117" s="379"/>
      <c r="ER117" s="379"/>
      <c r="ES117" s="379"/>
      <c r="ET117" s="379"/>
      <c r="EU117" s="379"/>
      <c r="EV117" s="379"/>
      <c r="EW117" s="379"/>
      <c r="EX117" s="379"/>
      <c r="EY117" s="379"/>
      <c r="EZ117" s="379"/>
      <c r="FA117" s="379"/>
      <c r="FB117" s="379"/>
      <c r="FC117" s="379"/>
      <c r="FD117" s="379"/>
      <c r="FE117" s="379"/>
      <c r="FF117" s="379"/>
    </row>
    <row r="118" spans="1:162" s="386" customFormat="1" ht="33" customHeight="1">
      <c r="A118" s="476" t="s">
        <v>313</v>
      </c>
      <c r="B118" s="477"/>
      <c r="C118" s="340" t="s">
        <v>51</v>
      </c>
      <c r="D118" s="340" t="s">
        <v>51</v>
      </c>
      <c r="E118" s="340" t="s">
        <v>51</v>
      </c>
      <c r="F118" s="340" t="s">
        <v>51</v>
      </c>
      <c r="G118" s="340" t="s">
        <v>51</v>
      </c>
      <c r="H118" s="340" t="s">
        <v>51</v>
      </c>
      <c r="I118" s="384" t="s">
        <v>51</v>
      </c>
      <c r="J118" s="384" t="s">
        <v>51</v>
      </c>
      <c r="K118" s="384" t="s">
        <v>51</v>
      </c>
      <c r="L118" s="384" t="s">
        <v>51</v>
      </c>
      <c r="M118" s="384" t="s">
        <v>51</v>
      </c>
      <c r="N118" s="384" t="s">
        <v>51</v>
      </c>
      <c r="O118" s="384" t="s">
        <v>51</v>
      </c>
      <c r="P118" s="384" t="s">
        <v>51</v>
      </c>
      <c r="Q118" s="384" t="s">
        <v>51</v>
      </c>
      <c r="R118" s="384" t="s">
        <v>51</v>
      </c>
      <c r="S118" s="384" t="s">
        <v>51</v>
      </c>
      <c r="T118" s="384" t="s">
        <v>51</v>
      </c>
      <c r="U118" s="384" t="s">
        <v>51</v>
      </c>
      <c r="V118" s="384" t="s">
        <v>51</v>
      </c>
      <c r="W118" s="384" t="s">
        <v>51</v>
      </c>
      <c r="X118" s="384" t="s">
        <v>51</v>
      </c>
      <c r="Y118" s="384" t="s">
        <v>51</v>
      </c>
      <c r="Z118" s="384" t="s">
        <v>51</v>
      </c>
      <c r="AA118" s="384" t="s">
        <v>51</v>
      </c>
      <c r="AB118" s="384" t="s">
        <v>51</v>
      </c>
      <c r="AC118" s="384" t="s">
        <v>51</v>
      </c>
      <c r="AD118" s="384" t="s">
        <v>51</v>
      </c>
      <c r="AE118" s="384" t="s">
        <v>51</v>
      </c>
      <c r="AF118" s="384" t="s">
        <v>51</v>
      </c>
      <c r="AG118" s="384" t="s">
        <v>51</v>
      </c>
      <c r="AH118" s="384" t="s">
        <v>51</v>
      </c>
      <c r="AI118" s="384" t="s">
        <v>51</v>
      </c>
      <c r="AJ118" s="384" t="s">
        <v>51</v>
      </c>
      <c r="AK118" s="384" t="s">
        <v>51</v>
      </c>
      <c r="AL118" s="384" t="s">
        <v>51</v>
      </c>
      <c r="AM118" s="384" t="s">
        <v>51</v>
      </c>
      <c r="AN118" s="384" t="s">
        <v>51</v>
      </c>
      <c r="AO118" s="384" t="s">
        <v>51</v>
      </c>
      <c r="AP118" s="384" t="s">
        <v>51</v>
      </c>
      <c r="AQ118" s="384" t="s">
        <v>51</v>
      </c>
      <c r="AR118" s="384" t="s">
        <v>51</v>
      </c>
      <c r="AS118" s="384" t="s">
        <v>51</v>
      </c>
      <c r="AT118" s="384" t="s">
        <v>51</v>
      </c>
      <c r="AU118" s="384" t="s">
        <v>51</v>
      </c>
      <c r="AV118" s="384" t="s">
        <v>51</v>
      </c>
      <c r="AW118" s="340" t="s">
        <v>51</v>
      </c>
      <c r="AX118" s="340" t="s">
        <v>51</v>
      </c>
      <c r="AY118" s="384" t="s">
        <v>51</v>
      </c>
      <c r="AZ118" s="384" t="s">
        <v>51</v>
      </c>
      <c r="BA118" s="340" t="s">
        <v>51</v>
      </c>
      <c r="BB118" s="340" t="s">
        <v>51</v>
      </c>
      <c r="BC118" s="340" t="s">
        <v>51</v>
      </c>
      <c r="BD118" s="340" t="s">
        <v>51</v>
      </c>
      <c r="BE118" s="280" t="s">
        <v>51</v>
      </c>
      <c r="BF118" s="280" t="s">
        <v>51</v>
      </c>
      <c r="BG118" s="280" t="s">
        <v>51</v>
      </c>
      <c r="BH118" s="280" t="s">
        <v>51</v>
      </c>
      <c r="BI118" s="280" t="s">
        <v>51</v>
      </c>
      <c r="BJ118" s="280" t="s">
        <v>51</v>
      </c>
      <c r="BK118" s="334">
        <v>82166</v>
      </c>
      <c r="BL118" s="334">
        <f>BK118</f>
        <v>82166</v>
      </c>
      <c r="BM118" s="280" t="s">
        <v>51</v>
      </c>
      <c r="BN118" s="280" t="s">
        <v>51</v>
      </c>
      <c r="BO118" s="280" t="s">
        <v>51</v>
      </c>
      <c r="BP118" s="313" t="s">
        <v>51</v>
      </c>
      <c r="BQ118" s="385"/>
      <c r="BR118" s="385"/>
      <c r="BS118" s="385"/>
      <c r="BT118" s="385"/>
      <c r="BU118" s="385"/>
      <c r="BV118" s="385"/>
      <c r="BW118" s="385"/>
      <c r="BX118" s="385"/>
      <c r="BY118" s="385"/>
      <c r="BZ118" s="385"/>
      <c r="CA118" s="385"/>
      <c r="CB118" s="385"/>
      <c r="CC118" s="385"/>
      <c r="CD118" s="385"/>
      <c r="CE118" s="385"/>
      <c r="CF118" s="385"/>
      <c r="CG118" s="385"/>
      <c r="CH118" s="385"/>
      <c r="CI118" s="385"/>
      <c r="CJ118" s="385"/>
      <c r="CK118" s="385"/>
      <c r="CL118" s="385"/>
      <c r="CM118" s="385"/>
      <c r="CN118" s="385"/>
      <c r="CO118" s="385"/>
      <c r="CP118" s="385"/>
      <c r="CQ118" s="385"/>
      <c r="CR118" s="385"/>
      <c r="CS118" s="385"/>
      <c r="CT118" s="385"/>
      <c r="CU118" s="385"/>
      <c r="CV118" s="385"/>
      <c r="CW118" s="385"/>
      <c r="CX118" s="385"/>
      <c r="CY118" s="385"/>
      <c r="CZ118" s="385"/>
      <c r="DA118" s="385"/>
      <c r="DB118" s="385"/>
      <c r="DC118" s="385"/>
      <c r="DD118" s="385"/>
      <c r="DE118" s="385"/>
      <c r="DF118" s="385"/>
      <c r="DG118" s="385"/>
      <c r="DH118" s="385"/>
      <c r="DI118" s="385"/>
      <c r="DJ118" s="385"/>
      <c r="DK118" s="385"/>
      <c r="DL118" s="385"/>
      <c r="DM118" s="385"/>
      <c r="DN118" s="385"/>
      <c r="DO118" s="385"/>
      <c r="DP118" s="385"/>
      <c r="DQ118" s="385"/>
      <c r="DR118" s="385"/>
      <c r="DS118" s="385"/>
      <c r="DT118" s="385"/>
      <c r="DU118" s="385"/>
      <c r="DV118" s="385"/>
      <c r="DW118" s="385"/>
      <c r="DX118" s="385"/>
      <c r="DY118" s="385"/>
      <c r="DZ118" s="385"/>
      <c r="EA118" s="385"/>
      <c r="EB118" s="385"/>
      <c r="EC118" s="385"/>
      <c r="ED118" s="385"/>
      <c r="EE118" s="385"/>
      <c r="EF118" s="385"/>
      <c r="EG118" s="385"/>
      <c r="EH118" s="385"/>
      <c r="EI118" s="385"/>
      <c r="EJ118" s="385"/>
      <c r="EK118" s="385"/>
      <c r="EL118" s="385"/>
      <c r="EM118" s="385"/>
      <c r="EN118" s="385"/>
      <c r="EO118" s="385"/>
      <c r="EP118" s="385"/>
      <c r="EQ118" s="385"/>
      <c r="ER118" s="385"/>
      <c r="ES118" s="385"/>
      <c r="ET118" s="385"/>
      <c r="EU118" s="385"/>
      <c r="EV118" s="385"/>
      <c r="EW118" s="385"/>
      <c r="EX118" s="385"/>
      <c r="EY118" s="385"/>
      <c r="EZ118" s="385"/>
      <c r="FA118" s="385"/>
      <c r="FB118" s="385"/>
      <c r="FC118" s="385"/>
      <c r="FD118" s="385"/>
      <c r="FE118" s="385"/>
      <c r="FF118" s="385"/>
    </row>
    <row r="119" spans="1:162" s="342" customFormat="1" ht="34.5" customHeight="1">
      <c r="A119" s="476" t="s">
        <v>180</v>
      </c>
      <c r="B119" s="477"/>
      <c r="C119" s="278">
        <v>14316</v>
      </c>
      <c r="D119" s="278">
        <v>13487</v>
      </c>
      <c r="E119" s="278">
        <v>5842</v>
      </c>
      <c r="F119" s="278">
        <v>5630</v>
      </c>
      <c r="G119" s="278">
        <v>2894</v>
      </c>
      <c r="H119" s="278">
        <v>125</v>
      </c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  <c r="AA119" s="279"/>
      <c r="AB119" s="279"/>
      <c r="AC119" s="279"/>
      <c r="AD119" s="279"/>
      <c r="AE119" s="279"/>
      <c r="AF119" s="279"/>
      <c r="AG119" s="279"/>
      <c r="AH119" s="279"/>
      <c r="AI119" s="279"/>
      <c r="AJ119" s="279"/>
      <c r="AK119" s="279"/>
      <c r="AL119" s="279"/>
      <c r="AM119" s="279"/>
      <c r="AN119" s="279"/>
      <c r="AO119" s="279"/>
      <c r="AP119" s="279"/>
      <c r="AQ119" s="279"/>
      <c r="AR119" s="279"/>
      <c r="AS119" s="279"/>
      <c r="AT119" s="279"/>
      <c r="AU119" s="279"/>
      <c r="AV119" s="279"/>
      <c r="AW119" s="278">
        <f>G119-E119</f>
        <v>-2948</v>
      </c>
      <c r="AX119" s="278">
        <f>H119-F119</f>
        <v>-5505</v>
      </c>
      <c r="AY119" s="279">
        <f>'бюджет округа (района)'!Z120+'бюджеты поселений'!Z120</f>
        <v>0</v>
      </c>
      <c r="AZ119" s="279">
        <f>'бюджет округа (района)'!Z120</f>
        <v>0</v>
      </c>
      <c r="BA119" s="278">
        <v>4637.6310000000003</v>
      </c>
      <c r="BB119" s="278">
        <v>4637.6310000000003</v>
      </c>
      <c r="BC119" s="278">
        <f>BA119-G119</f>
        <v>1743.6310000000003</v>
      </c>
      <c r="BD119" s="278">
        <f t="shared" ref="BD119:BD122" si="247">BB119-H119</f>
        <v>4512.6310000000003</v>
      </c>
      <c r="BE119" s="280">
        <f t="shared" ref="BE119" si="248">IF(G119=0,1,BA119/G119)</f>
        <v>1.6024986178299931</v>
      </c>
      <c r="BF119" s="280">
        <f t="shared" ref="BF119" si="249">IF(H119=0,1,BB119/H119)</f>
        <v>37.101048000000006</v>
      </c>
      <c r="BG119" s="278">
        <f>'бюджет округа (района)'!BH120+'бюджеты поселений'!BH120</f>
        <v>0</v>
      </c>
      <c r="BH119" s="278">
        <f>'бюджет округа (района)'!BH120</f>
        <v>0</v>
      </c>
      <c r="BI119" s="278">
        <f>'бюджет округа (района)'!BI120+'бюджеты поселений'!BI120</f>
        <v>0</v>
      </c>
      <c r="BJ119" s="278">
        <f>'бюджет округа (района)'!BI120</f>
        <v>0</v>
      </c>
      <c r="BK119" s="278">
        <v>0</v>
      </c>
      <c r="BL119" s="278">
        <v>0</v>
      </c>
      <c r="BM119" s="280">
        <f t="shared" ref="BM119:BN126" si="250">IF(BA119=0,1,BK119/BA119-1)</f>
        <v>-1</v>
      </c>
      <c r="BN119" s="280">
        <f t="shared" si="250"/>
        <v>-1</v>
      </c>
      <c r="BO119" s="280" t="s">
        <v>51</v>
      </c>
      <c r="BP119" s="313" t="s">
        <v>51</v>
      </c>
      <c r="BQ119" s="341"/>
      <c r="BR119" s="341"/>
      <c r="BS119" s="341"/>
      <c r="BT119" s="341"/>
      <c r="BU119" s="341"/>
      <c r="BV119" s="341"/>
      <c r="BW119" s="341"/>
      <c r="BX119" s="341"/>
      <c r="BY119" s="341"/>
      <c r="BZ119" s="341"/>
      <c r="CA119" s="341"/>
      <c r="CB119" s="341"/>
      <c r="CC119" s="341"/>
      <c r="CD119" s="341"/>
      <c r="CE119" s="341"/>
      <c r="CF119" s="341"/>
      <c r="CG119" s="341"/>
      <c r="CH119" s="341"/>
      <c r="CI119" s="341"/>
      <c r="CJ119" s="341"/>
      <c r="CK119" s="341"/>
      <c r="CL119" s="341"/>
      <c r="CM119" s="341"/>
      <c r="CN119" s="341"/>
      <c r="CO119" s="341"/>
      <c r="CP119" s="341"/>
      <c r="CQ119" s="341"/>
      <c r="CR119" s="341"/>
      <c r="CS119" s="341"/>
      <c r="CT119" s="341"/>
      <c r="CU119" s="341"/>
      <c r="CV119" s="341"/>
      <c r="CW119" s="341"/>
      <c r="CX119" s="341"/>
      <c r="CY119" s="341"/>
      <c r="CZ119" s="341"/>
      <c r="DA119" s="341"/>
      <c r="DB119" s="341"/>
      <c r="DC119" s="341"/>
      <c r="DD119" s="341"/>
      <c r="DE119" s="341"/>
      <c r="DF119" s="341"/>
      <c r="DG119" s="341"/>
      <c r="DH119" s="341"/>
      <c r="DI119" s="341"/>
      <c r="DJ119" s="341"/>
      <c r="DK119" s="341"/>
      <c r="DL119" s="341"/>
      <c r="DM119" s="341"/>
      <c r="DN119" s="341"/>
      <c r="DO119" s="341"/>
      <c r="DP119" s="341"/>
      <c r="DQ119" s="341"/>
      <c r="DR119" s="341"/>
      <c r="DS119" s="341"/>
      <c r="DT119" s="341"/>
      <c r="DU119" s="341"/>
      <c r="DV119" s="341"/>
      <c r="DW119" s="341"/>
      <c r="DX119" s="341"/>
      <c r="DY119" s="341"/>
      <c r="DZ119" s="341"/>
      <c r="EA119" s="341"/>
      <c r="EB119" s="341"/>
      <c r="EC119" s="341"/>
      <c r="ED119" s="341"/>
      <c r="EE119" s="341"/>
      <c r="EF119" s="341"/>
      <c r="EG119" s="341"/>
      <c r="EH119" s="341"/>
      <c r="EI119" s="341"/>
      <c r="EJ119" s="341"/>
      <c r="EK119" s="341"/>
      <c r="EL119" s="341"/>
      <c r="EM119" s="341"/>
      <c r="EN119" s="341"/>
      <c r="EO119" s="341"/>
      <c r="EP119" s="341"/>
      <c r="EQ119" s="341"/>
      <c r="ER119" s="341"/>
      <c r="ES119" s="341"/>
      <c r="ET119" s="341"/>
      <c r="EU119" s="341"/>
      <c r="EV119" s="341"/>
      <c r="EW119" s="341"/>
      <c r="EX119" s="341"/>
      <c r="EY119" s="341"/>
      <c r="EZ119" s="341"/>
      <c r="FA119" s="341"/>
      <c r="FB119" s="341"/>
      <c r="FC119" s="341"/>
      <c r="FD119" s="341"/>
      <c r="FE119" s="341"/>
      <c r="FF119" s="341"/>
    </row>
    <row r="120" spans="1:162" ht="16.5" customHeight="1">
      <c r="A120" s="498" t="s">
        <v>75</v>
      </c>
      <c r="B120" s="499"/>
      <c r="C120" s="343">
        <v>0</v>
      </c>
      <c r="D120" s="343">
        <v>0</v>
      </c>
      <c r="E120" s="343">
        <v>0</v>
      </c>
      <c r="F120" s="343">
        <v>0</v>
      </c>
      <c r="G120" s="344">
        <v>0</v>
      </c>
      <c r="H120" s="344">
        <v>0</v>
      </c>
      <c r="I120" s="387"/>
      <c r="J120" s="387"/>
      <c r="K120" s="387"/>
      <c r="L120" s="387"/>
      <c r="M120" s="387"/>
      <c r="N120" s="387"/>
      <c r="O120" s="387"/>
      <c r="P120" s="387"/>
      <c r="Q120" s="387"/>
      <c r="R120" s="387"/>
      <c r="S120" s="387"/>
      <c r="T120" s="387"/>
      <c r="U120" s="387"/>
      <c r="V120" s="387"/>
      <c r="W120" s="387"/>
      <c r="X120" s="387"/>
      <c r="Y120" s="387"/>
      <c r="Z120" s="387"/>
      <c r="AA120" s="387"/>
      <c r="AB120" s="387"/>
      <c r="AC120" s="387"/>
      <c r="AD120" s="387"/>
      <c r="AE120" s="387"/>
      <c r="AF120" s="387"/>
      <c r="AG120" s="387"/>
      <c r="AH120" s="387"/>
      <c r="AI120" s="387"/>
      <c r="AJ120" s="387"/>
      <c r="AK120" s="387"/>
      <c r="AL120" s="387"/>
      <c r="AM120" s="387"/>
      <c r="AN120" s="387"/>
      <c r="AO120" s="387"/>
      <c r="AP120" s="387"/>
      <c r="AQ120" s="387"/>
      <c r="AR120" s="387"/>
      <c r="AS120" s="387"/>
      <c r="AT120" s="387"/>
      <c r="AU120" s="387"/>
      <c r="AV120" s="387"/>
      <c r="AW120" s="344">
        <f t="shared" ref="AW120:AW122" si="251">G120-E120</f>
        <v>0</v>
      </c>
      <c r="AX120" s="344">
        <f t="shared" ref="AX120:AX122" si="252">H120-F120</f>
        <v>0</v>
      </c>
      <c r="AY120" s="387">
        <f>'бюджет округа (района)'!Z121+'бюджеты поселений'!Z121</f>
        <v>0</v>
      </c>
      <c r="AZ120" s="387">
        <f>'бюджет округа (района)'!Z121</f>
        <v>0</v>
      </c>
      <c r="BA120" s="344">
        <v>0</v>
      </c>
      <c r="BB120" s="344">
        <v>0</v>
      </c>
      <c r="BC120" s="344">
        <f t="shared" ref="BC120:BC122" si="253">BA120-G120</f>
        <v>0</v>
      </c>
      <c r="BD120" s="344">
        <f t="shared" si="247"/>
        <v>0</v>
      </c>
      <c r="BE120" s="323">
        <f t="shared" ref="BE120:BE126" si="254">IF(G120=0,1,BA120/G120)</f>
        <v>1</v>
      </c>
      <c r="BF120" s="323">
        <f t="shared" ref="BF120:BF126" si="255">IF(H120=0,1,BB120/H120)</f>
        <v>1</v>
      </c>
      <c r="BG120" s="344">
        <f>'бюджет округа (района)'!BH121+'бюджеты поселений'!BH121</f>
        <v>0</v>
      </c>
      <c r="BH120" s="344">
        <f>'бюджет округа (района)'!BH121</f>
        <v>0</v>
      </c>
      <c r="BI120" s="344">
        <f>'бюджет округа (района)'!BI121+'бюджеты поселений'!BI121</f>
        <v>0</v>
      </c>
      <c r="BJ120" s="344">
        <f>'бюджет округа (района)'!BI121</f>
        <v>0</v>
      </c>
      <c r="BK120" s="344">
        <v>0</v>
      </c>
      <c r="BL120" s="344">
        <v>0</v>
      </c>
      <c r="BM120" s="323">
        <f t="shared" si="250"/>
        <v>1</v>
      </c>
      <c r="BN120" s="323">
        <f t="shared" si="250"/>
        <v>1</v>
      </c>
      <c r="BO120" s="323" t="s">
        <v>51</v>
      </c>
      <c r="BP120" s="331" t="s">
        <v>51</v>
      </c>
    </row>
    <row r="121" spans="1:162" ht="16.5" customHeight="1">
      <c r="A121" s="498" t="s">
        <v>76</v>
      </c>
      <c r="B121" s="499"/>
      <c r="C121" s="343">
        <v>2106</v>
      </c>
      <c r="D121" s="343">
        <v>2106</v>
      </c>
      <c r="E121" s="343">
        <v>0</v>
      </c>
      <c r="F121" s="343">
        <v>0</v>
      </c>
      <c r="G121" s="344">
        <v>0</v>
      </c>
      <c r="H121" s="344">
        <v>0</v>
      </c>
      <c r="I121" s="387"/>
      <c r="J121" s="387"/>
      <c r="K121" s="387"/>
      <c r="L121" s="387"/>
      <c r="M121" s="387"/>
      <c r="N121" s="387"/>
      <c r="O121" s="387"/>
      <c r="P121" s="387"/>
      <c r="Q121" s="387"/>
      <c r="R121" s="387"/>
      <c r="S121" s="387"/>
      <c r="T121" s="387"/>
      <c r="U121" s="387"/>
      <c r="V121" s="387"/>
      <c r="W121" s="387"/>
      <c r="X121" s="387"/>
      <c r="Y121" s="387"/>
      <c r="Z121" s="387"/>
      <c r="AA121" s="387"/>
      <c r="AB121" s="387"/>
      <c r="AC121" s="387"/>
      <c r="AD121" s="387"/>
      <c r="AE121" s="387"/>
      <c r="AF121" s="387"/>
      <c r="AG121" s="387"/>
      <c r="AH121" s="387"/>
      <c r="AI121" s="387"/>
      <c r="AJ121" s="387"/>
      <c r="AK121" s="387"/>
      <c r="AL121" s="387"/>
      <c r="AM121" s="387"/>
      <c r="AN121" s="387"/>
      <c r="AO121" s="387"/>
      <c r="AP121" s="387"/>
      <c r="AQ121" s="387"/>
      <c r="AR121" s="387"/>
      <c r="AS121" s="387"/>
      <c r="AT121" s="387"/>
      <c r="AU121" s="387"/>
      <c r="AV121" s="387"/>
      <c r="AW121" s="344">
        <f>G121-E121</f>
        <v>0</v>
      </c>
      <c r="AX121" s="344">
        <f t="shared" si="252"/>
        <v>0</v>
      </c>
      <c r="AY121" s="387">
        <f>'бюджет округа (района)'!Z122+'бюджеты поселений'!Z122</f>
        <v>0</v>
      </c>
      <c r="AZ121" s="387">
        <f>'бюджет округа (района)'!Z122</f>
        <v>0</v>
      </c>
      <c r="BA121" s="344">
        <v>0</v>
      </c>
      <c r="BB121" s="344">
        <v>0</v>
      </c>
      <c r="BC121" s="344">
        <f t="shared" si="253"/>
        <v>0</v>
      </c>
      <c r="BD121" s="344">
        <f t="shared" si="247"/>
        <v>0</v>
      </c>
      <c r="BE121" s="323">
        <f t="shared" si="254"/>
        <v>1</v>
      </c>
      <c r="BF121" s="323">
        <f t="shared" si="255"/>
        <v>1</v>
      </c>
      <c r="BG121" s="344">
        <f>'бюджет округа (района)'!BH122+'бюджеты поселений'!BH122</f>
        <v>0</v>
      </c>
      <c r="BH121" s="344">
        <f>'бюджет округа (района)'!BH122</f>
        <v>0</v>
      </c>
      <c r="BI121" s="344">
        <f>'бюджет округа (района)'!BI122+'бюджеты поселений'!BI122</f>
        <v>0</v>
      </c>
      <c r="BJ121" s="344">
        <f>'бюджет округа (района)'!BI122</f>
        <v>0</v>
      </c>
      <c r="BK121" s="344">
        <v>0</v>
      </c>
      <c r="BL121" s="344">
        <v>0</v>
      </c>
      <c r="BM121" s="323">
        <f t="shared" si="250"/>
        <v>1</v>
      </c>
      <c r="BN121" s="323">
        <f t="shared" si="250"/>
        <v>1</v>
      </c>
      <c r="BO121" s="323" t="s">
        <v>51</v>
      </c>
      <c r="BP121" s="331" t="s">
        <v>51</v>
      </c>
    </row>
    <row r="122" spans="1:162" ht="16.5" customHeight="1">
      <c r="A122" s="498" t="s">
        <v>129</v>
      </c>
      <c r="B122" s="499"/>
      <c r="C122" s="355">
        <v>0</v>
      </c>
      <c r="D122" s="355">
        <v>0</v>
      </c>
      <c r="E122" s="355">
        <v>0</v>
      </c>
      <c r="F122" s="355">
        <v>0</v>
      </c>
      <c r="G122" s="355">
        <v>0</v>
      </c>
      <c r="H122" s="355">
        <v>0</v>
      </c>
      <c r="I122" s="290"/>
      <c r="J122" s="290"/>
      <c r="K122" s="290"/>
      <c r="L122" s="290"/>
      <c r="M122" s="290"/>
      <c r="N122" s="290"/>
      <c r="O122" s="290"/>
      <c r="P122" s="290"/>
      <c r="Q122" s="290"/>
      <c r="R122" s="290"/>
      <c r="S122" s="290"/>
      <c r="T122" s="290"/>
      <c r="U122" s="290"/>
      <c r="V122" s="290"/>
      <c r="W122" s="290"/>
      <c r="X122" s="290"/>
      <c r="Y122" s="290"/>
      <c r="Z122" s="290"/>
      <c r="AA122" s="290"/>
      <c r="AB122" s="290"/>
      <c r="AC122" s="290"/>
      <c r="AD122" s="290"/>
      <c r="AE122" s="290"/>
      <c r="AF122" s="290"/>
      <c r="AG122" s="290"/>
      <c r="AH122" s="290"/>
      <c r="AI122" s="290"/>
      <c r="AJ122" s="290"/>
      <c r="AK122" s="290"/>
      <c r="AL122" s="290"/>
      <c r="AM122" s="290"/>
      <c r="AN122" s="290"/>
      <c r="AO122" s="290"/>
      <c r="AP122" s="290"/>
      <c r="AQ122" s="290"/>
      <c r="AR122" s="290"/>
      <c r="AS122" s="290"/>
      <c r="AT122" s="290"/>
      <c r="AU122" s="290"/>
      <c r="AV122" s="290"/>
      <c r="AW122" s="355">
        <f t="shared" si="251"/>
        <v>0</v>
      </c>
      <c r="AX122" s="355">
        <f t="shared" si="252"/>
        <v>0</v>
      </c>
      <c r="AY122" s="290">
        <f>'бюджет округа (района)'!Z123+'бюджеты поселений'!Z123</f>
        <v>0</v>
      </c>
      <c r="AZ122" s="290">
        <f>'бюджет округа (района)'!Z123</f>
        <v>0</v>
      </c>
      <c r="BA122" s="392">
        <v>0</v>
      </c>
      <c r="BB122" s="392">
        <v>0</v>
      </c>
      <c r="BC122" s="392">
        <f t="shared" si="253"/>
        <v>0</v>
      </c>
      <c r="BD122" s="392">
        <f t="shared" si="247"/>
        <v>0</v>
      </c>
      <c r="BE122" s="323">
        <f t="shared" si="254"/>
        <v>1</v>
      </c>
      <c r="BF122" s="323">
        <f t="shared" si="255"/>
        <v>1</v>
      </c>
      <c r="BG122" s="392">
        <f>'бюджет округа (района)'!BH123+'бюджеты поселений'!BH123</f>
        <v>0</v>
      </c>
      <c r="BH122" s="392">
        <f>'бюджет округа (района)'!BH123</f>
        <v>0</v>
      </c>
      <c r="BI122" s="392">
        <f>'бюджет округа (района)'!BI123+'бюджеты поселений'!BI123</f>
        <v>0</v>
      </c>
      <c r="BJ122" s="392">
        <f>'бюджет округа (района)'!BI123</f>
        <v>0</v>
      </c>
      <c r="BK122" s="392">
        <v>0</v>
      </c>
      <c r="BL122" s="392">
        <v>0</v>
      </c>
      <c r="BM122" s="323">
        <f t="shared" si="250"/>
        <v>1</v>
      </c>
      <c r="BN122" s="323">
        <f t="shared" si="250"/>
        <v>1</v>
      </c>
      <c r="BO122" s="323" t="s">
        <v>51</v>
      </c>
      <c r="BP122" s="331" t="s">
        <v>51</v>
      </c>
    </row>
    <row r="123" spans="1:162" s="342" customFormat="1" ht="30.75" customHeight="1">
      <c r="A123" s="476" t="s">
        <v>181</v>
      </c>
      <c r="B123" s="477"/>
      <c r="C123" s="278">
        <v>475</v>
      </c>
      <c r="D123" s="278">
        <v>472</v>
      </c>
      <c r="E123" s="278">
        <v>0</v>
      </c>
      <c r="F123" s="278">
        <v>0</v>
      </c>
      <c r="G123" s="278">
        <v>0</v>
      </c>
      <c r="H123" s="278">
        <v>0</v>
      </c>
      <c r="I123" s="279">
        <f>'бюджет округа (района)'!E124+'бюджеты поселений'!E124</f>
        <v>0</v>
      </c>
      <c r="J123" s="279">
        <f>'бюджет округа (района)'!E124</f>
        <v>0</v>
      </c>
      <c r="K123" s="279">
        <f>'бюджет округа (района)'!F124+'бюджеты поселений'!F124</f>
        <v>0</v>
      </c>
      <c r="L123" s="279">
        <f>'бюджет округа (района)'!F124</f>
        <v>0</v>
      </c>
      <c r="M123" s="279">
        <f t="shared" ref="M123:M129" si="256">K123-$E123</f>
        <v>0</v>
      </c>
      <c r="N123" s="279">
        <f t="shared" ref="N123:N129" si="257">L123-$F123</f>
        <v>0</v>
      </c>
      <c r="O123" s="279">
        <f>'бюджет округа (района)'!H124+'бюджеты поселений'!H124</f>
        <v>0</v>
      </c>
      <c r="P123" s="279">
        <f>'бюджет округа (района)'!H124</f>
        <v>0</v>
      </c>
      <c r="Q123" s="279">
        <f t="shared" ref="Q123:Q129" si="258">O123-$E123</f>
        <v>0</v>
      </c>
      <c r="R123" s="279">
        <f t="shared" ref="R123:R129" si="259">P123-$F123</f>
        <v>0</v>
      </c>
      <c r="S123" s="279">
        <f>'бюджет округа (района)'!J124+'бюджеты поселений'!J124</f>
        <v>0</v>
      </c>
      <c r="T123" s="279">
        <f>'бюджет округа (района)'!J124</f>
        <v>0</v>
      </c>
      <c r="U123" s="279">
        <f t="shared" ref="U123:U129" si="260">S123-$E123</f>
        <v>0</v>
      </c>
      <c r="V123" s="279">
        <f t="shared" ref="V123:V129" si="261">T123-$F123</f>
        <v>0</v>
      </c>
      <c r="W123" s="279">
        <f>'бюджет округа (района)'!L124+'бюджеты поселений'!L124</f>
        <v>0</v>
      </c>
      <c r="X123" s="279">
        <f>'бюджет округа (района)'!L124</f>
        <v>0</v>
      </c>
      <c r="Y123" s="279">
        <f t="shared" ref="Y123:Y129" si="262">W123-$E123</f>
        <v>0</v>
      </c>
      <c r="Z123" s="279">
        <f t="shared" ref="Z123:Z129" si="263">X123-$F123</f>
        <v>0</v>
      </c>
      <c r="AA123" s="279">
        <f>'бюджет округа (района)'!N124+'бюджеты поселений'!N124</f>
        <v>0</v>
      </c>
      <c r="AB123" s="279">
        <f>'бюджет округа (района)'!N124</f>
        <v>0</v>
      </c>
      <c r="AC123" s="279">
        <f t="shared" ref="AC123:AC129" si="264">AA123-$E123</f>
        <v>0</v>
      </c>
      <c r="AD123" s="279">
        <f t="shared" ref="AD123:AD129" si="265">AB123-$F123</f>
        <v>0</v>
      </c>
      <c r="AE123" s="279">
        <f>'бюджет округа (района)'!P124+'бюджеты поселений'!P124</f>
        <v>0</v>
      </c>
      <c r="AF123" s="279">
        <f>'бюджет округа (района)'!P124</f>
        <v>0</v>
      </c>
      <c r="AG123" s="279">
        <f t="shared" ref="AG123:AG129" si="266">AE123-$E123</f>
        <v>0</v>
      </c>
      <c r="AH123" s="279">
        <f t="shared" ref="AH123:AH129" si="267">AF123-$F123</f>
        <v>0</v>
      </c>
      <c r="AI123" s="279">
        <f>'бюджет округа (района)'!R124+'бюджеты поселений'!R124</f>
        <v>0</v>
      </c>
      <c r="AJ123" s="279">
        <f>'бюджет округа (района)'!R124</f>
        <v>0</v>
      </c>
      <c r="AK123" s="279">
        <f t="shared" ref="AK123:AK129" si="268">AI123-$E123</f>
        <v>0</v>
      </c>
      <c r="AL123" s="279">
        <f t="shared" ref="AL123:AL129" si="269">AJ123-$F123</f>
        <v>0</v>
      </c>
      <c r="AM123" s="279">
        <f>'бюджет округа (района)'!T124+'бюджеты поселений'!T124</f>
        <v>0</v>
      </c>
      <c r="AN123" s="279">
        <f>'бюджет округа (района)'!T124</f>
        <v>0</v>
      </c>
      <c r="AO123" s="279">
        <f t="shared" ref="AO123:AO129" si="270">AM123-$E123</f>
        <v>0</v>
      </c>
      <c r="AP123" s="279">
        <f t="shared" ref="AP123:AP129" si="271">AN123-$F123</f>
        <v>0</v>
      </c>
      <c r="AQ123" s="279">
        <f>'бюджет округа (района)'!V124+'бюджеты поселений'!V124</f>
        <v>0</v>
      </c>
      <c r="AR123" s="279">
        <f>'бюджет округа (района)'!V124</f>
        <v>0</v>
      </c>
      <c r="AS123" s="279">
        <f t="shared" ref="AS123:AS129" si="272">AQ123-$E123</f>
        <v>0</v>
      </c>
      <c r="AT123" s="279">
        <f t="shared" ref="AT123:AT129" si="273">AR123-$F123</f>
        <v>0</v>
      </c>
      <c r="AU123" s="279">
        <f>'бюджет округа (района)'!X124+'бюджеты поселений'!X124</f>
        <v>0</v>
      </c>
      <c r="AV123" s="279">
        <f>'бюджет округа (района)'!X124</f>
        <v>0</v>
      </c>
      <c r="AW123" s="278">
        <f>G123-E123</f>
        <v>0</v>
      </c>
      <c r="AX123" s="278">
        <f>H123-F123</f>
        <v>0</v>
      </c>
      <c r="AY123" s="279">
        <f>'бюджет округа (района)'!Z124+'бюджеты поселений'!Z124</f>
        <v>0</v>
      </c>
      <c r="AZ123" s="279">
        <f>'бюджет округа (района)'!Z124</f>
        <v>0</v>
      </c>
      <c r="BA123" s="278">
        <v>0</v>
      </c>
      <c r="BB123" s="278">
        <v>0</v>
      </c>
      <c r="BC123" s="278">
        <f>BA123-G123</f>
        <v>0</v>
      </c>
      <c r="BD123" s="278">
        <f t="shared" ref="BD123:BD126" si="274">BB123-H123</f>
        <v>0</v>
      </c>
      <c r="BE123" s="280">
        <f t="shared" si="254"/>
        <v>1</v>
      </c>
      <c r="BF123" s="280">
        <f t="shared" si="255"/>
        <v>1</v>
      </c>
      <c r="BG123" s="278">
        <f>'бюджет округа (района)'!BH124+'бюджеты поселений'!BH124</f>
        <v>0</v>
      </c>
      <c r="BH123" s="278">
        <f>'бюджет округа (района)'!BH124</f>
        <v>0</v>
      </c>
      <c r="BI123" s="278">
        <f>'бюджет округа (района)'!BI124+'бюджеты поселений'!BI124</f>
        <v>0</v>
      </c>
      <c r="BJ123" s="278">
        <f>'бюджет округа (района)'!BI124</f>
        <v>0</v>
      </c>
      <c r="BK123" s="278">
        <v>0</v>
      </c>
      <c r="BL123" s="278">
        <v>0</v>
      </c>
      <c r="BM123" s="280">
        <f t="shared" si="250"/>
        <v>1</v>
      </c>
      <c r="BN123" s="280">
        <f t="shared" si="250"/>
        <v>1</v>
      </c>
      <c r="BO123" s="280" t="s">
        <v>51</v>
      </c>
      <c r="BP123" s="313" t="s">
        <v>51</v>
      </c>
      <c r="BQ123" s="341"/>
      <c r="BR123" s="341"/>
      <c r="BS123" s="341"/>
      <c r="BT123" s="341"/>
      <c r="BU123" s="341"/>
      <c r="BV123" s="341"/>
      <c r="BW123" s="341"/>
      <c r="BX123" s="341"/>
      <c r="BY123" s="341"/>
      <c r="BZ123" s="341"/>
      <c r="CA123" s="341"/>
      <c r="CB123" s="341"/>
      <c r="CC123" s="341"/>
      <c r="CD123" s="341"/>
      <c r="CE123" s="341"/>
      <c r="CF123" s="341"/>
      <c r="CG123" s="341"/>
      <c r="CH123" s="341"/>
      <c r="CI123" s="341"/>
      <c r="CJ123" s="341"/>
      <c r="CK123" s="341"/>
      <c r="CL123" s="341"/>
      <c r="CM123" s="341"/>
      <c r="CN123" s="341"/>
      <c r="CO123" s="341"/>
      <c r="CP123" s="341"/>
      <c r="CQ123" s="341"/>
      <c r="CR123" s="341"/>
      <c r="CS123" s="341"/>
      <c r="CT123" s="341"/>
      <c r="CU123" s="341"/>
      <c r="CV123" s="341"/>
      <c r="CW123" s="341"/>
      <c r="CX123" s="341"/>
      <c r="CY123" s="341"/>
      <c r="CZ123" s="341"/>
      <c r="DA123" s="341"/>
      <c r="DB123" s="341"/>
      <c r="DC123" s="341"/>
      <c r="DD123" s="341"/>
      <c r="DE123" s="341"/>
      <c r="DF123" s="341"/>
      <c r="DG123" s="341"/>
      <c r="DH123" s="341"/>
      <c r="DI123" s="341"/>
      <c r="DJ123" s="341"/>
      <c r="DK123" s="341"/>
      <c r="DL123" s="341"/>
      <c r="DM123" s="341"/>
      <c r="DN123" s="341"/>
      <c r="DO123" s="341"/>
      <c r="DP123" s="341"/>
      <c r="DQ123" s="341"/>
      <c r="DR123" s="341"/>
      <c r="DS123" s="341"/>
      <c r="DT123" s="341"/>
      <c r="DU123" s="341"/>
      <c r="DV123" s="341"/>
      <c r="DW123" s="341"/>
      <c r="DX123" s="341"/>
      <c r="DY123" s="341"/>
      <c r="DZ123" s="341"/>
      <c r="EA123" s="341"/>
      <c r="EB123" s="341"/>
      <c r="EC123" s="341"/>
      <c r="ED123" s="341"/>
      <c r="EE123" s="341"/>
      <c r="EF123" s="341"/>
      <c r="EG123" s="341"/>
      <c r="EH123" s="341"/>
      <c r="EI123" s="341"/>
      <c r="EJ123" s="341"/>
      <c r="EK123" s="341"/>
      <c r="EL123" s="341"/>
      <c r="EM123" s="341"/>
      <c r="EN123" s="341"/>
      <c r="EO123" s="341"/>
      <c r="EP123" s="341"/>
      <c r="EQ123" s="341"/>
      <c r="ER123" s="341"/>
      <c r="ES123" s="341"/>
      <c r="ET123" s="341"/>
      <c r="EU123" s="341"/>
      <c r="EV123" s="341"/>
      <c r="EW123" s="341"/>
      <c r="EX123" s="341"/>
      <c r="EY123" s="341"/>
      <c r="EZ123" s="341"/>
      <c r="FA123" s="341"/>
      <c r="FB123" s="341"/>
      <c r="FC123" s="341"/>
      <c r="FD123" s="341"/>
      <c r="FE123" s="341"/>
      <c r="FF123" s="341"/>
    </row>
    <row r="124" spans="1:162" ht="15.75" customHeight="1">
      <c r="A124" s="498" t="s">
        <v>75</v>
      </c>
      <c r="B124" s="499"/>
      <c r="C124" s="344">
        <v>0</v>
      </c>
      <c r="D124" s="344">
        <v>0</v>
      </c>
      <c r="E124" s="344">
        <v>0</v>
      </c>
      <c r="F124" s="344">
        <v>0</v>
      </c>
      <c r="G124" s="344">
        <v>0</v>
      </c>
      <c r="H124" s="344">
        <v>0</v>
      </c>
      <c r="I124" s="387">
        <f>'бюджет округа (района)'!E125+'бюджеты поселений'!E125</f>
        <v>0</v>
      </c>
      <c r="J124" s="387">
        <f>'бюджет округа (района)'!E125</f>
        <v>0</v>
      </c>
      <c r="K124" s="387">
        <f>'бюджет округа (района)'!F125+'бюджеты поселений'!F125</f>
        <v>0</v>
      </c>
      <c r="L124" s="387">
        <f>'бюджет округа (района)'!F125</f>
        <v>0</v>
      </c>
      <c r="M124" s="387">
        <f t="shared" si="256"/>
        <v>0</v>
      </c>
      <c r="N124" s="387">
        <f t="shared" si="257"/>
        <v>0</v>
      </c>
      <c r="O124" s="387">
        <f>'бюджет округа (района)'!H125+'бюджеты поселений'!H125</f>
        <v>0</v>
      </c>
      <c r="P124" s="387">
        <f>'бюджет округа (района)'!H125</f>
        <v>0</v>
      </c>
      <c r="Q124" s="387">
        <f t="shared" si="258"/>
        <v>0</v>
      </c>
      <c r="R124" s="387">
        <f t="shared" si="259"/>
        <v>0</v>
      </c>
      <c r="S124" s="387">
        <f>'бюджет округа (района)'!J125+'бюджеты поселений'!J125</f>
        <v>0</v>
      </c>
      <c r="T124" s="387">
        <f>'бюджет округа (района)'!J125</f>
        <v>0</v>
      </c>
      <c r="U124" s="387">
        <f t="shared" si="260"/>
        <v>0</v>
      </c>
      <c r="V124" s="387">
        <f t="shared" si="261"/>
        <v>0</v>
      </c>
      <c r="W124" s="387">
        <f>'бюджет округа (района)'!L125+'бюджеты поселений'!L125</f>
        <v>0</v>
      </c>
      <c r="X124" s="387">
        <f>'бюджет округа (района)'!L125</f>
        <v>0</v>
      </c>
      <c r="Y124" s="387">
        <f t="shared" si="262"/>
        <v>0</v>
      </c>
      <c r="Z124" s="387">
        <f t="shared" si="263"/>
        <v>0</v>
      </c>
      <c r="AA124" s="387">
        <f>'бюджет округа (района)'!N125+'бюджеты поселений'!N125</f>
        <v>0</v>
      </c>
      <c r="AB124" s="387">
        <f>'бюджет округа (района)'!N125</f>
        <v>0</v>
      </c>
      <c r="AC124" s="387">
        <f t="shared" si="264"/>
        <v>0</v>
      </c>
      <c r="AD124" s="387">
        <f t="shared" si="265"/>
        <v>0</v>
      </c>
      <c r="AE124" s="387">
        <f>'бюджет округа (района)'!P125+'бюджеты поселений'!P125</f>
        <v>0</v>
      </c>
      <c r="AF124" s="387">
        <f>'бюджет округа (района)'!P125</f>
        <v>0</v>
      </c>
      <c r="AG124" s="387">
        <f t="shared" si="266"/>
        <v>0</v>
      </c>
      <c r="AH124" s="387">
        <f t="shared" si="267"/>
        <v>0</v>
      </c>
      <c r="AI124" s="387">
        <f>'бюджет округа (района)'!R125+'бюджеты поселений'!R125</f>
        <v>0</v>
      </c>
      <c r="AJ124" s="387">
        <f>'бюджет округа (района)'!R125</f>
        <v>0</v>
      </c>
      <c r="AK124" s="387">
        <f t="shared" si="268"/>
        <v>0</v>
      </c>
      <c r="AL124" s="387">
        <f t="shared" si="269"/>
        <v>0</v>
      </c>
      <c r="AM124" s="387">
        <f>'бюджет округа (района)'!T125+'бюджеты поселений'!T125</f>
        <v>0</v>
      </c>
      <c r="AN124" s="387">
        <f>'бюджет округа (района)'!T125</f>
        <v>0</v>
      </c>
      <c r="AO124" s="387">
        <f t="shared" si="270"/>
        <v>0</v>
      </c>
      <c r="AP124" s="387">
        <f t="shared" si="271"/>
        <v>0</v>
      </c>
      <c r="AQ124" s="387">
        <f>'бюджет округа (района)'!V125+'бюджеты поселений'!V125</f>
        <v>0</v>
      </c>
      <c r="AR124" s="387">
        <f>'бюджет округа (района)'!V125</f>
        <v>0</v>
      </c>
      <c r="AS124" s="387">
        <f t="shared" si="272"/>
        <v>0</v>
      </c>
      <c r="AT124" s="387">
        <f t="shared" si="273"/>
        <v>0</v>
      </c>
      <c r="AU124" s="387">
        <f>'бюджет округа (района)'!X125+'бюджеты поселений'!X125</f>
        <v>0</v>
      </c>
      <c r="AV124" s="387">
        <f>'бюджет округа (района)'!X125</f>
        <v>0</v>
      </c>
      <c r="AW124" s="344">
        <f t="shared" ref="AW124" si="275">G124-E124</f>
        <v>0</v>
      </c>
      <c r="AX124" s="344">
        <f t="shared" ref="AX124:AX126" si="276">H124-F124</f>
        <v>0</v>
      </c>
      <c r="AY124" s="387">
        <f t="shared" ref="AY124:AY126" si="277">I124-G124</f>
        <v>0</v>
      </c>
      <c r="AZ124" s="387">
        <f t="shared" ref="AZ124:AZ126" si="278">J124-H124</f>
        <v>0</v>
      </c>
      <c r="BA124" s="344">
        <f t="shared" ref="BA124:BA126" si="279">K124-I124</f>
        <v>0</v>
      </c>
      <c r="BB124" s="344">
        <f t="shared" ref="BB124:BB126" si="280">L124-J124</f>
        <v>0</v>
      </c>
      <c r="BC124" s="344">
        <f t="shared" ref="BC124:BC126" si="281">BA124-G124</f>
        <v>0</v>
      </c>
      <c r="BD124" s="344">
        <f t="shared" si="274"/>
        <v>0</v>
      </c>
      <c r="BE124" s="323">
        <f t="shared" si="254"/>
        <v>1</v>
      </c>
      <c r="BF124" s="323">
        <f t="shared" si="255"/>
        <v>1</v>
      </c>
      <c r="BG124" s="344">
        <f>'бюджет округа (района)'!BH125+'бюджеты поселений'!BH125</f>
        <v>0</v>
      </c>
      <c r="BH124" s="344">
        <f>'бюджет округа (района)'!BH125</f>
        <v>0</v>
      </c>
      <c r="BI124" s="344">
        <f>'бюджет округа (района)'!BI125+'бюджеты поселений'!BI125</f>
        <v>0</v>
      </c>
      <c r="BJ124" s="344">
        <f>'бюджет округа (района)'!BI125</f>
        <v>0</v>
      </c>
      <c r="BK124" s="344">
        <v>0</v>
      </c>
      <c r="BL124" s="344">
        <v>0</v>
      </c>
      <c r="BM124" s="323">
        <f t="shared" si="250"/>
        <v>1</v>
      </c>
      <c r="BN124" s="323">
        <f t="shared" si="250"/>
        <v>1</v>
      </c>
      <c r="BO124" s="323" t="s">
        <v>51</v>
      </c>
      <c r="BP124" s="331" t="s">
        <v>51</v>
      </c>
    </row>
    <row r="125" spans="1:162" ht="15.75" customHeight="1">
      <c r="A125" s="498" t="s">
        <v>76</v>
      </c>
      <c r="B125" s="499"/>
      <c r="C125" s="344">
        <v>475</v>
      </c>
      <c r="D125" s="344">
        <v>472</v>
      </c>
      <c r="E125" s="344">
        <v>0</v>
      </c>
      <c r="F125" s="344">
        <v>0</v>
      </c>
      <c r="G125" s="344">
        <v>0</v>
      </c>
      <c r="H125" s="344">
        <v>0</v>
      </c>
      <c r="I125" s="387">
        <f>'бюджет округа (района)'!E126+'бюджеты поселений'!E126</f>
        <v>0</v>
      </c>
      <c r="J125" s="387">
        <f>'бюджет округа (района)'!E126</f>
        <v>0</v>
      </c>
      <c r="K125" s="387">
        <f>'бюджет округа (района)'!F126+'бюджеты поселений'!F126</f>
        <v>0</v>
      </c>
      <c r="L125" s="387">
        <f>'бюджет округа (района)'!F126</f>
        <v>0</v>
      </c>
      <c r="M125" s="387">
        <f t="shared" si="256"/>
        <v>0</v>
      </c>
      <c r="N125" s="387">
        <f t="shared" si="257"/>
        <v>0</v>
      </c>
      <c r="O125" s="387">
        <f>'бюджет округа (района)'!H126+'бюджеты поселений'!H126</f>
        <v>0</v>
      </c>
      <c r="P125" s="387">
        <f>'бюджет округа (района)'!H126</f>
        <v>0</v>
      </c>
      <c r="Q125" s="387">
        <f t="shared" si="258"/>
        <v>0</v>
      </c>
      <c r="R125" s="387">
        <f t="shared" si="259"/>
        <v>0</v>
      </c>
      <c r="S125" s="387">
        <f>'бюджет округа (района)'!J126+'бюджеты поселений'!J126</f>
        <v>0</v>
      </c>
      <c r="T125" s="387">
        <f>'бюджет округа (района)'!J126</f>
        <v>0</v>
      </c>
      <c r="U125" s="387">
        <f t="shared" si="260"/>
        <v>0</v>
      </c>
      <c r="V125" s="387">
        <f t="shared" si="261"/>
        <v>0</v>
      </c>
      <c r="W125" s="387">
        <f>'бюджет округа (района)'!L126+'бюджеты поселений'!L126</f>
        <v>0</v>
      </c>
      <c r="X125" s="387">
        <f>'бюджет округа (района)'!L126</f>
        <v>0</v>
      </c>
      <c r="Y125" s="387">
        <f t="shared" si="262"/>
        <v>0</v>
      </c>
      <c r="Z125" s="387">
        <f t="shared" si="263"/>
        <v>0</v>
      </c>
      <c r="AA125" s="387">
        <f>'бюджет округа (района)'!N126+'бюджеты поселений'!N126</f>
        <v>0</v>
      </c>
      <c r="AB125" s="387">
        <f>'бюджет округа (района)'!N126</f>
        <v>0</v>
      </c>
      <c r="AC125" s="387">
        <f t="shared" si="264"/>
        <v>0</v>
      </c>
      <c r="AD125" s="387">
        <f t="shared" si="265"/>
        <v>0</v>
      </c>
      <c r="AE125" s="387">
        <f>'бюджет округа (района)'!P126+'бюджеты поселений'!P126</f>
        <v>0</v>
      </c>
      <c r="AF125" s="387">
        <f>'бюджет округа (района)'!P126</f>
        <v>0</v>
      </c>
      <c r="AG125" s="387">
        <f t="shared" si="266"/>
        <v>0</v>
      </c>
      <c r="AH125" s="387">
        <f t="shared" si="267"/>
        <v>0</v>
      </c>
      <c r="AI125" s="387">
        <f>'бюджет округа (района)'!R126+'бюджеты поселений'!R126</f>
        <v>0</v>
      </c>
      <c r="AJ125" s="387">
        <f>'бюджет округа (района)'!R126</f>
        <v>0</v>
      </c>
      <c r="AK125" s="387">
        <f t="shared" si="268"/>
        <v>0</v>
      </c>
      <c r="AL125" s="387">
        <f t="shared" si="269"/>
        <v>0</v>
      </c>
      <c r="AM125" s="387">
        <f>'бюджет округа (района)'!T126+'бюджеты поселений'!T126</f>
        <v>0</v>
      </c>
      <c r="AN125" s="387">
        <f>'бюджет округа (района)'!T126</f>
        <v>0</v>
      </c>
      <c r="AO125" s="387">
        <f t="shared" si="270"/>
        <v>0</v>
      </c>
      <c r="AP125" s="387">
        <f t="shared" si="271"/>
        <v>0</v>
      </c>
      <c r="AQ125" s="387">
        <f>'бюджет округа (района)'!V126+'бюджеты поселений'!V126</f>
        <v>0</v>
      </c>
      <c r="AR125" s="387">
        <f>'бюджет округа (района)'!V126</f>
        <v>0</v>
      </c>
      <c r="AS125" s="387">
        <f t="shared" si="272"/>
        <v>0</v>
      </c>
      <c r="AT125" s="387">
        <f t="shared" si="273"/>
        <v>0</v>
      </c>
      <c r="AU125" s="387">
        <f>'бюджет округа (района)'!X126+'бюджеты поселений'!X126</f>
        <v>0</v>
      </c>
      <c r="AV125" s="387">
        <f>'бюджет округа (района)'!X126</f>
        <v>0</v>
      </c>
      <c r="AW125" s="344">
        <f>G125-E125</f>
        <v>0</v>
      </c>
      <c r="AX125" s="344">
        <f t="shared" si="276"/>
        <v>0</v>
      </c>
      <c r="AY125" s="387">
        <f t="shared" si="277"/>
        <v>0</v>
      </c>
      <c r="AZ125" s="387">
        <f t="shared" si="278"/>
        <v>0</v>
      </c>
      <c r="BA125" s="344">
        <f t="shared" si="279"/>
        <v>0</v>
      </c>
      <c r="BB125" s="344">
        <f t="shared" si="280"/>
        <v>0</v>
      </c>
      <c r="BC125" s="344">
        <f t="shared" si="281"/>
        <v>0</v>
      </c>
      <c r="BD125" s="344">
        <f t="shared" si="274"/>
        <v>0</v>
      </c>
      <c r="BE125" s="323">
        <f t="shared" si="254"/>
        <v>1</v>
      </c>
      <c r="BF125" s="323">
        <f t="shared" si="255"/>
        <v>1</v>
      </c>
      <c r="BG125" s="344">
        <f>'бюджет округа (района)'!BH126+'бюджеты поселений'!BH126</f>
        <v>0</v>
      </c>
      <c r="BH125" s="344">
        <f>'бюджет округа (района)'!BH126</f>
        <v>0</v>
      </c>
      <c r="BI125" s="344">
        <f>'бюджет округа (района)'!BI126+'бюджеты поселений'!BI126</f>
        <v>0</v>
      </c>
      <c r="BJ125" s="344">
        <f>'бюджет округа (района)'!BI126</f>
        <v>0</v>
      </c>
      <c r="BK125" s="344">
        <v>0</v>
      </c>
      <c r="BL125" s="344">
        <v>0</v>
      </c>
      <c r="BM125" s="323">
        <f t="shared" si="250"/>
        <v>1</v>
      </c>
      <c r="BN125" s="323">
        <f t="shared" si="250"/>
        <v>1</v>
      </c>
      <c r="BO125" s="323" t="s">
        <v>51</v>
      </c>
      <c r="BP125" s="331" t="s">
        <v>51</v>
      </c>
    </row>
    <row r="126" spans="1:162" ht="15.75" customHeight="1">
      <c r="A126" s="498" t="s">
        <v>129</v>
      </c>
      <c r="B126" s="499"/>
      <c r="C126" s="355">
        <v>0</v>
      </c>
      <c r="D126" s="355">
        <v>0</v>
      </c>
      <c r="E126" s="344">
        <v>0</v>
      </c>
      <c r="F126" s="344">
        <v>0</v>
      </c>
      <c r="G126" s="344">
        <v>0</v>
      </c>
      <c r="H126" s="344">
        <v>0</v>
      </c>
      <c r="I126" s="290">
        <f>'бюджет округа (района)'!E127+'бюджеты поселений'!E127</f>
        <v>0</v>
      </c>
      <c r="J126" s="290">
        <f>'бюджет округа (района)'!E127</f>
        <v>0</v>
      </c>
      <c r="K126" s="290">
        <f>'бюджет округа (района)'!F127+'бюджеты поселений'!F127</f>
        <v>0</v>
      </c>
      <c r="L126" s="290">
        <f>'бюджет округа (района)'!F127</f>
        <v>0</v>
      </c>
      <c r="M126" s="290">
        <f t="shared" si="256"/>
        <v>0</v>
      </c>
      <c r="N126" s="290">
        <f t="shared" si="257"/>
        <v>0</v>
      </c>
      <c r="O126" s="290">
        <f>'бюджет округа (района)'!H127+'бюджеты поселений'!H127</f>
        <v>0</v>
      </c>
      <c r="P126" s="290">
        <f>'бюджет округа (района)'!H127</f>
        <v>0</v>
      </c>
      <c r="Q126" s="290">
        <f t="shared" si="258"/>
        <v>0</v>
      </c>
      <c r="R126" s="290">
        <f t="shared" si="259"/>
        <v>0</v>
      </c>
      <c r="S126" s="290">
        <f>'бюджет округа (района)'!J127+'бюджеты поселений'!J127</f>
        <v>0</v>
      </c>
      <c r="T126" s="290">
        <f>'бюджет округа (района)'!J127</f>
        <v>0</v>
      </c>
      <c r="U126" s="290">
        <f t="shared" si="260"/>
        <v>0</v>
      </c>
      <c r="V126" s="290">
        <f t="shared" si="261"/>
        <v>0</v>
      </c>
      <c r="W126" s="290">
        <f>'бюджет округа (района)'!L127+'бюджеты поселений'!L127</f>
        <v>0</v>
      </c>
      <c r="X126" s="290">
        <f>'бюджет округа (района)'!L127</f>
        <v>0</v>
      </c>
      <c r="Y126" s="290">
        <f t="shared" si="262"/>
        <v>0</v>
      </c>
      <c r="Z126" s="290">
        <f t="shared" si="263"/>
        <v>0</v>
      </c>
      <c r="AA126" s="290">
        <f>'бюджет округа (района)'!N127+'бюджеты поселений'!N127</f>
        <v>0</v>
      </c>
      <c r="AB126" s="290">
        <f>'бюджет округа (района)'!N127</f>
        <v>0</v>
      </c>
      <c r="AC126" s="290">
        <f t="shared" si="264"/>
        <v>0</v>
      </c>
      <c r="AD126" s="290">
        <f t="shared" si="265"/>
        <v>0</v>
      </c>
      <c r="AE126" s="290">
        <f>'бюджет округа (района)'!P127+'бюджеты поселений'!P127</f>
        <v>0</v>
      </c>
      <c r="AF126" s="290">
        <f>'бюджет округа (района)'!P127</f>
        <v>0</v>
      </c>
      <c r="AG126" s="290">
        <f t="shared" si="266"/>
        <v>0</v>
      </c>
      <c r="AH126" s="290">
        <f t="shared" si="267"/>
        <v>0</v>
      </c>
      <c r="AI126" s="290">
        <f>'бюджет округа (района)'!R127+'бюджеты поселений'!R127</f>
        <v>0</v>
      </c>
      <c r="AJ126" s="290">
        <f>'бюджет округа (района)'!R127</f>
        <v>0</v>
      </c>
      <c r="AK126" s="290">
        <f t="shared" si="268"/>
        <v>0</v>
      </c>
      <c r="AL126" s="290">
        <f t="shared" si="269"/>
        <v>0</v>
      </c>
      <c r="AM126" s="290">
        <f>'бюджет округа (района)'!T127+'бюджеты поселений'!T127</f>
        <v>0</v>
      </c>
      <c r="AN126" s="290">
        <f>'бюджет округа (района)'!T127</f>
        <v>0</v>
      </c>
      <c r="AO126" s="290">
        <f t="shared" si="270"/>
        <v>0</v>
      </c>
      <c r="AP126" s="290">
        <f t="shared" si="271"/>
        <v>0</v>
      </c>
      <c r="AQ126" s="290">
        <f>'бюджет округа (района)'!V127+'бюджеты поселений'!V127</f>
        <v>0</v>
      </c>
      <c r="AR126" s="290">
        <f>'бюджет округа (района)'!V127</f>
        <v>0</v>
      </c>
      <c r="AS126" s="290">
        <f t="shared" si="272"/>
        <v>0</v>
      </c>
      <c r="AT126" s="290">
        <f t="shared" si="273"/>
        <v>0</v>
      </c>
      <c r="AU126" s="290">
        <f>'бюджет округа (района)'!X127+'бюджеты поселений'!X127</f>
        <v>0</v>
      </c>
      <c r="AV126" s="290">
        <f>'бюджет округа (района)'!X127</f>
        <v>0</v>
      </c>
      <c r="AW126" s="355">
        <f t="shared" ref="AW126" si="282">G126-E126</f>
        <v>0</v>
      </c>
      <c r="AX126" s="355">
        <f t="shared" si="276"/>
        <v>0</v>
      </c>
      <c r="AY126" s="290">
        <f t="shared" si="277"/>
        <v>0</v>
      </c>
      <c r="AZ126" s="290">
        <f t="shared" si="278"/>
        <v>0</v>
      </c>
      <c r="BA126" s="392">
        <f t="shared" si="279"/>
        <v>0</v>
      </c>
      <c r="BB126" s="392">
        <f t="shared" si="280"/>
        <v>0</v>
      </c>
      <c r="BC126" s="392">
        <f t="shared" si="281"/>
        <v>0</v>
      </c>
      <c r="BD126" s="392">
        <f t="shared" si="274"/>
        <v>0</v>
      </c>
      <c r="BE126" s="323">
        <f t="shared" si="254"/>
        <v>1</v>
      </c>
      <c r="BF126" s="323">
        <f t="shared" si="255"/>
        <v>1</v>
      </c>
      <c r="BG126" s="392">
        <f>'бюджет округа (района)'!BH127+'бюджеты поселений'!BH127</f>
        <v>0</v>
      </c>
      <c r="BH126" s="392">
        <f>'бюджет округа (района)'!BH127</f>
        <v>0</v>
      </c>
      <c r="BI126" s="392">
        <f>'бюджет округа (района)'!BI127+'бюджеты поселений'!BI127</f>
        <v>0</v>
      </c>
      <c r="BJ126" s="392">
        <f>'бюджет округа (района)'!BI127</f>
        <v>0</v>
      </c>
      <c r="BK126" s="392">
        <v>0</v>
      </c>
      <c r="BL126" s="392">
        <v>0</v>
      </c>
      <c r="BM126" s="323">
        <f t="shared" si="250"/>
        <v>1</v>
      </c>
      <c r="BN126" s="323">
        <f t="shared" si="250"/>
        <v>1</v>
      </c>
      <c r="BO126" s="323" t="s">
        <v>51</v>
      </c>
      <c r="BP126" s="331" t="s">
        <v>51</v>
      </c>
    </row>
    <row r="127" spans="1:162" s="342" customFormat="1" ht="32.25" customHeight="1">
      <c r="A127" s="508" t="s">
        <v>162</v>
      </c>
      <c r="B127" s="509"/>
      <c r="C127" s="345">
        <v>2068</v>
      </c>
      <c r="D127" s="345">
        <v>227</v>
      </c>
      <c r="E127" s="345">
        <v>15017</v>
      </c>
      <c r="F127" s="345">
        <v>10484</v>
      </c>
      <c r="G127" s="345">
        <v>5098</v>
      </c>
      <c r="H127" s="345">
        <v>466</v>
      </c>
      <c r="I127" s="388">
        <f>'бюджет округа (района)'!E128+'бюджеты поселений'!E128</f>
        <v>0</v>
      </c>
      <c r="J127" s="388">
        <f>'бюджет округа (района)'!E128</f>
        <v>0</v>
      </c>
      <c r="K127" s="388">
        <f>'бюджет округа (района)'!F128+'бюджеты поселений'!F128</f>
        <v>0</v>
      </c>
      <c r="L127" s="388">
        <f>'бюджет округа (района)'!F128</f>
        <v>0</v>
      </c>
      <c r="M127" s="388">
        <f t="shared" si="256"/>
        <v>-15017</v>
      </c>
      <c r="N127" s="388">
        <f t="shared" si="257"/>
        <v>-10484</v>
      </c>
      <c r="O127" s="388">
        <f>'бюджет округа (района)'!H128+'бюджеты поселений'!H128</f>
        <v>0</v>
      </c>
      <c r="P127" s="388">
        <f>'бюджет округа (района)'!H128</f>
        <v>0</v>
      </c>
      <c r="Q127" s="388">
        <f t="shared" si="258"/>
        <v>-15017</v>
      </c>
      <c r="R127" s="388">
        <f t="shared" si="259"/>
        <v>-10484</v>
      </c>
      <c r="S127" s="388">
        <f>'бюджет округа (района)'!J128+'бюджеты поселений'!J128</f>
        <v>0</v>
      </c>
      <c r="T127" s="388">
        <f>'бюджет округа (района)'!J128</f>
        <v>0</v>
      </c>
      <c r="U127" s="388">
        <f t="shared" si="260"/>
        <v>-15017</v>
      </c>
      <c r="V127" s="388">
        <f t="shared" si="261"/>
        <v>-10484</v>
      </c>
      <c r="W127" s="388">
        <f>'бюджет округа (района)'!L128+'бюджеты поселений'!L128</f>
        <v>0</v>
      </c>
      <c r="X127" s="388">
        <f>'бюджет округа (района)'!L128</f>
        <v>0</v>
      </c>
      <c r="Y127" s="388">
        <f t="shared" si="262"/>
        <v>-15017</v>
      </c>
      <c r="Z127" s="388">
        <f t="shared" si="263"/>
        <v>-10484</v>
      </c>
      <c r="AA127" s="388">
        <f>'бюджет округа (района)'!N128+'бюджеты поселений'!N128</f>
        <v>0</v>
      </c>
      <c r="AB127" s="388">
        <f>'бюджет округа (района)'!N128</f>
        <v>0</v>
      </c>
      <c r="AC127" s="388">
        <f t="shared" si="264"/>
        <v>-15017</v>
      </c>
      <c r="AD127" s="388">
        <f t="shared" si="265"/>
        <v>-10484</v>
      </c>
      <c r="AE127" s="388">
        <f>'бюджет округа (района)'!P128+'бюджеты поселений'!P128</f>
        <v>0</v>
      </c>
      <c r="AF127" s="388">
        <f>'бюджет округа (района)'!P128</f>
        <v>0</v>
      </c>
      <c r="AG127" s="388">
        <f t="shared" si="266"/>
        <v>-15017</v>
      </c>
      <c r="AH127" s="388">
        <f t="shared" si="267"/>
        <v>-10484</v>
      </c>
      <c r="AI127" s="388">
        <f>'бюджет округа (района)'!R128+'бюджеты поселений'!R128</f>
        <v>0</v>
      </c>
      <c r="AJ127" s="388">
        <f>'бюджет округа (района)'!R128</f>
        <v>0</v>
      </c>
      <c r="AK127" s="388">
        <f t="shared" si="268"/>
        <v>-15017</v>
      </c>
      <c r="AL127" s="388">
        <f t="shared" si="269"/>
        <v>-10484</v>
      </c>
      <c r="AM127" s="388">
        <f>'бюджет округа (района)'!T128+'бюджеты поселений'!T128</f>
        <v>0</v>
      </c>
      <c r="AN127" s="388">
        <f>'бюджет округа (района)'!T128</f>
        <v>0</v>
      </c>
      <c r="AO127" s="388">
        <f t="shared" si="270"/>
        <v>-15017</v>
      </c>
      <c r="AP127" s="388">
        <f t="shared" si="271"/>
        <v>-10484</v>
      </c>
      <c r="AQ127" s="388">
        <f>'бюджет округа (района)'!V128+'бюджеты поселений'!V128</f>
        <v>0</v>
      </c>
      <c r="AR127" s="388">
        <f>'бюджет округа (района)'!V128</f>
        <v>0</v>
      </c>
      <c r="AS127" s="388">
        <f t="shared" si="272"/>
        <v>-15017</v>
      </c>
      <c r="AT127" s="388">
        <f t="shared" si="273"/>
        <v>-10484</v>
      </c>
      <c r="AU127" s="388">
        <f>'бюджет округа (района)'!X128+'бюджеты поселений'!X128</f>
        <v>0</v>
      </c>
      <c r="AV127" s="388">
        <f>'бюджет округа (района)'!X128</f>
        <v>0</v>
      </c>
      <c r="AW127" s="345">
        <f t="shared" ref="AW127:AX129" si="283">G127-E127</f>
        <v>-9919</v>
      </c>
      <c r="AX127" s="345">
        <f t="shared" si="283"/>
        <v>-10018</v>
      </c>
      <c r="AY127" s="388">
        <f>'бюджет округа (района)'!Z128+'бюджеты поселений'!Z128</f>
        <v>0</v>
      </c>
      <c r="AZ127" s="388">
        <f>'бюджет округа (района)'!Z128</f>
        <v>0</v>
      </c>
      <c r="BA127" s="345">
        <v>5722.0609999999997</v>
      </c>
      <c r="BB127" s="345">
        <v>278.41199999999998</v>
      </c>
      <c r="BC127" s="345">
        <f t="shared" ref="BC127:BC128" si="284">BA127-G127</f>
        <v>624.06099999999969</v>
      </c>
      <c r="BD127" s="345">
        <f t="shared" ref="BD127:BD128" si="285">BB127-H127</f>
        <v>-187.58800000000002</v>
      </c>
      <c r="BE127" s="346" t="s">
        <v>51</v>
      </c>
      <c r="BF127" s="346" t="s">
        <v>51</v>
      </c>
      <c r="BG127" s="345">
        <f>'бюджет округа (района)'!BH128+'бюджеты поселений'!BH128</f>
        <v>0</v>
      </c>
      <c r="BH127" s="345">
        <f>'бюджет округа (района)'!BH128</f>
        <v>0</v>
      </c>
      <c r="BI127" s="345">
        <f>'бюджет округа (района)'!BI128+'бюджеты поселений'!BI128</f>
        <v>0</v>
      </c>
      <c r="BJ127" s="345">
        <f>'бюджет округа (района)'!BI128</f>
        <v>0</v>
      </c>
      <c r="BK127" s="345">
        <v>0</v>
      </c>
      <c r="BL127" s="345">
        <v>0</v>
      </c>
      <c r="BM127" s="346" t="s">
        <v>51</v>
      </c>
      <c r="BN127" s="346" t="s">
        <v>51</v>
      </c>
      <c r="BO127" s="346" t="s">
        <v>51</v>
      </c>
      <c r="BP127" s="347" t="s">
        <v>51</v>
      </c>
      <c r="BQ127" s="341"/>
      <c r="BR127" s="341"/>
      <c r="BS127" s="341"/>
      <c r="BT127" s="341"/>
      <c r="BU127" s="341"/>
      <c r="BV127" s="341"/>
      <c r="BW127" s="341"/>
      <c r="BX127" s="341"/>
      <c r="BY127" s="341"/>
      <c r="BZ127" s="341"/>
      <c r="CA127" s="341"/>
      <c r="CB127" s="341"/>
      <c r="CC127" s="341"/>
      <c r="CD127" s="341"/>
      <c r="CE127" s="341"/>
      <c r="CF127" s="341"/>
      <c r="CG127" s="341"/>
      <c r="CH127" s="341"/>
      <c r="CI127" s="341"/>
      <c r="CJ127" s="341"/>
      <c r="CK127" s="341"/>
      <c r="CL127" s="341"/>
      <c r="CM127" s="341"/>
      <c r="CN127" s="341"/>
      <c r="CO127" s="341"/>
      <c r="CP127" s="341"/>
      <c r="CQ127" s="341"/>
      <c r="CR127" s="341"/>
      <c r="CS127" s="341"/>
      <c r="CT127" s="341"/>
      <c r="CU127" s="341"/>
      <c r="CV127" s="341"/>
      <c r="CW127" s="341"/>
      <c r="CX127" s="341"/>
      <c r="CY127" s="341"/>
      <c r="CZ127" s="341"/>
      <c r="DA127" s="341"/>
      <c r="DB127" s="341"/>
      <c r="DC127" s="341"/>
      <c r="DD127" s="341"/>
      <c r="DE127" s="341"/>
      <c r="DF127" s="341"/>
      <c r="DG127" s="341"/>
      <c r="DH127" s="341"/>
      <c r="DI127" s="341"/>
      <c r="DJ127" s="341"/>
      <c r="DK127" s="341"/>
      <c r="DL127" s="341"/>
      <c r="DM127" s="341"/>
      <c r="DN127" s="341"/>
      <c r="DO127" s="341"/>
      <c r="DP127" s="341"/>
      <c r="DQ127" s="341"/>
      <c r="DR127" s="341"/>
      <c r="DS127" s="341"/>
      <c r="DT127" s="341"/>
      <c r="DU127" s="341"/>
      <c r="DV127" s="341"/>
      <c r="DW127" s="341"/>
      <c r="DX127" s="341"/>
      <c r="DY127" s="341"/>
      <c r="DZ127" s="341"/>
      <c r="EA127" s="341"/>
      <c r="EB127" s="341"/>
      <c r="EC127" s="341"/>
      <c r="ED127" s="341"/>
      <c r="EE127" s="341"/>
      <c r="EF127" s="341"/>
      <c r="EG127" s="341"/>
      <c r="EH127" s="341"/>
      <c r="EI127" s="341"/>
      <c r="EJ127" s="341"/>
      <c r="EK127" s="341"/>
      <c r="EL127" s="341"/>
      <c r="EM127" s="341"/>
      <c r="EN127" s="341"/>
      <c r="EO127" s="341"/>
      <c r="EP127" s="341"/>
      <c r="EQ127" s="341"/>
      <c r="ER127" s="341"/>
      <c r="ES127" s="341"/>
      <c r="ET127" s="341"/>
      <c r="EU127" s="341"/>
      <c r="EV127" s="341"/>
      <c r="EW127" s="341"/>
      <c r="EX127" s="341"/>
      <c r="EY127" s="341"/>
      <c r="EZ127" s="341"/>
      <c r="FA127" s="341"/>
      <c r="FB127" s="341"/>
      <c r="FC127" s="341"/>
      <c r="FD127" s="341"/>
      <c r="FE127" s="341"/>
      <c r="FF127" s="341"/>
    </row>
    <row r="128" spans="1:162">
      <c r="A128" s="463" t="s">
        <v>78</v>
      </c>
      <c r="B128" s="464"/>
      <c r="C128" s="288">
        <v>10</v>
      </c>
      <c r="D128" s="288">
        <v>10</v>
      </c>
      <c r="E128" s="288">
        <v>0</v>
      </c>
      <c r="F128" s="288">
        <v>0</v>
      </c>
      <c r="G128" s="355">
        <v>0</v>
      </c>
      <c r="H128" s="355">
        <v>0</v>
      </c>
      <c r="I128" s="290">
        <f>'бюджет округа (района)'!E129+'бюджеты поселений'!E129</f>
        <v>0</v>
      </c>
      <c r="J128" s="290">
        <f>'бюджет округа (района)'!E129</f>
        <v>0</v>
      </c>
      <c r="K128" s="290">
        <f>'бюджет округа (района)'!F129+'бюджеты поселений'!F129</f>
        <v>0</v>
      </c>
      <c r="L128" s="290">
        <f>'бюджет округа (района)'!F129</f>
        <v>0</v>
      </c>
      <c r="M128" s="290">
        <f t="shared" si="256"/>
        <v>0</v>
      </c>
      <c r="N128" s="290">
        <f t="shared" si="257"/>
        <v>0</v>
      </c>
      <c r="O128" s="290">
        <f>'бюджет округа (района)'!H129+'бюджеты поселений'!H129</f>
        <v>0</v>
      </c>
      <c r="P128" s="290">
        <f>'бюджет округа (района)'!H129</f>
        <v>0</v>
      </c>
      <c r="Q128" s="290">
        <f t="shared" si="258"/>
        <v>0</v>
      </c>
      <c r="R128" s="290">
        <f t="shared" si="259"/>
        <v>0</v>
      </c>
      <c r="S128" s="290">
        <f>'бюджет округа (района)'!J129+'бюджеты поселений'!J129</f>
        <v>0</v>
      </c>
      <c r="T128" s="290">
        <f>'бюджет округа (района)'!J129</f>
        <v>0</v>
      </c>
      <c r="U128" s="290">
        <f t="shared" si="260"/>
        <v>0</v>
      </c>
      <c r="V128" s="290">
        <f t="shared" si="261"/>
        <v>0</v>
      </c>
      <c r="W128" s="290">
        <f>'бюджет округа (района)'!L129+'бюджеты поселений'!L129</f>
        <v>0</v>
      </c>
      <c r="X128" s="290">
        <f>'бюджет округа (района)'!L129</f>
        <v>0</v>
      </c>
      <c r="Y128" s="290">
        <f t="shared" si="262"/>
        <v>0</v>
      </c>
      <c r="Z128" s="290">
        <f t="shared" si="263"/>
        <v>0</v>
      </c>
      <c r="AA128" s="290">
        <f>'бюджет округа (района)'!N129+'бюджеты поселений'!N129</f>
        <v>0</v>
      </c>
      <c r="AB128" s="290">
        <f>'бюджет округа (района)'!N129</f>
        <v>0</v>
      </c>
      <c r="AC128" s="290">
        <f t="shared" si="264"/>
        <v>0</v>
      </c>
      <c r="AD128" s="290">
        <f t="shared" si="265"/>
        <v>0</v>
      </c>
      <c r="AE128" s="290">
        <f>'бюджет округа (района)'!P129+'бюджеты поселений'!P129</f>
        <v>0</v>
      </c>
      <c r="AF128" s="290">
        <f>'бюджет округа (района)'!P129</f>
        <v>0</v>
      </c>
      <c r="AG128" s="290">
        <f t="shared" si="266"/>
        <v>0</v>
      </c>
      <c r="AH128" s="290">
        <f t="shared" si="267"/>
        <v>0</v>
      </c>
      <c r="AI128" s="290">
        <f>'бюджет округа (района)'!R129+'бюджеты поселений'!R129</f>
        <v>0</v>
      </c>
      <c r="AJ128" s="290">
        <f>'бюджет округа (района)'!R129</f>
        <v>0</v>
      </c>
      <c r="AK128" s="290">
        <f t="shared" si="268"/>
        <v>0</v>
      </c>
      <c r="AL128" s="290">
        <f t="shared" si="269"/>
        <v>0</v>
      </c>
      <c r="AM128" s="290">
        <f>'бюджет округа (района)'!T129+'бюджеты поселений'!T129</f>
        <v>0</v>
      </c>
      <c r="AN128" s="290">
        <f>'бюджет округа (района)'!T129</f>
        <v>0</v>
      </c>
      <c r="AO128" s="290">
        <f t="shared" si="270"/>
        <v>0</v>
      </c>
      <c r="AP128" s="290">
        <f t="shared" si="271"/>
        <v>0</v>
      </c>
      <c r="AQ128" s="290">
        <f>'бюджет округа (района)'!V129+'бюджеты поселений'!V129</f>
        <v>0</v>
      </c>
      <c r="AR128" s="290">
        <f>'бюджет округа (района)'!V129</f>
        <v>0</v>
      </c>
      <c r="AS128" s="290">
        <f t="shared" si="272"/>
        <v>0</v>
      </c>
      <c r="AT128" s="290">
        <f t="shared" si="273"/>
        <v>0</v>
      </c>
      <c r="AU128" s="290">
        <f>'бюджет округа (района)'!X129+'бюджеты поселений'!X129</f>
        <v>0</v>
      </c>
      <c r="AV128" s="290">
        <f>'бюджет округа (района)'!X129</f>
        <v>0</v>
      </c>
      <c r="AW128" s="355">
        <f t="shared" si="283"/>
        <v>0</v>
      </c>
      <c r="AX128" s="355">
        <f t="shared" si="283"/>
        <v>0</v>
      </c>
      <c r="AY128" s="290">
        <f>'бюджет округа (района)'!Z129+'бюджеты поселений'!Z129</f>
        <v>0</v>
      </c>
      <c r="AZ128" s="290">
        <f>'бюджет округа (района)'!Z129</f>
        <v>0</v>
      </c>
      <c r="BA128" s="392">
        <v>1491.049</v>
      </c>
      <c r="BB128" s="392">
        <v>1387.0060000000001</v>
      </c>
      <c r="BC128" s="392">
        <f t="shared" si="284"/>
        <v>1491.049</v>
      </c>
      <c r="BD128" s="392">
        <f t="shared" si="285"/>
        <v>1387.0060000000001</v>
      </c>
      <c r="BE128" s="323" t="s">
        <v>51</v>
      </c>
      <c r="BF128" s="323" t="s">
        <v>51</v>
      </c>
      <c r="BG128" s="392">
        <f>'бюджет округа (района)'!BH129+'бюджеты поселений'!BH129</f>
        <v>0</v>
      </c>
      <c r="BH128" s="392">
        <f>'бюджет округа (района)'!BH129</f>
        <v>0</v>
      </c>
      <c r="BI128" s="392">
        <f>'бюджет округа (района)'!BI129+'бюджеты поселений'!BI129</f>
        <v>0</v>
      </c>
      <c r="BJ128" s="392">
        <f>'бюджет округа (района)'!BI129</f>
        <v>0</v>
      </c>
      <c r="BK128" s="392">
        <v>0</v>
      </c>
      <c r="BL128" s="392">
        <v>0</v>
      </c>
      <c r="BM128" s="323" t="s">
        <v>51</v>
      </c>
      <c r="BN128" s="323" t="s">
        <v>51</v>
      </c>
      <c r="BO128" s="323" t="s">
        <v>51</v>
      </c>
      <c r="BP128" s="331" t="s">
        <v>51</v>
      </c>
    </row>
    <row r="129" spans="1:162" s="342" customFormat="1" ht="15.75" customHeight="1">
      <c r="A129" s="508" t="s">
        <v>163</v>
      </c>
      <c r="B129" s="509"/>
      <c r="C129" s="345">
        <v>0</v>
      </c>
      <c r="D129" s="345">
        <v>0</v>
      </c>
      <c r="E129" s="345">
        <v>0</v>
      </c>
      <c r="F129" s="345">
        <v>0</v>
      </c>
      <c r="G129" s="345">
        <v>0</v>
      </c>
      <c r="H129" s="345">
        <v>0</v>
      </c>
      <c r="I129" s="388">
        <f>'бюджет округа (района)'!E130+'бюджеты поселений'!E130</f>
        <v>0</v>
      </c>
      <c r="J129" s="388">
        <f>'бюджет округа (района)'!E130</f>
        <v>0</v>
      </c>
      <c r="K129" s="388">
        <f>'бюджет округа (района)'!F130+'бюджеты поселений'!F130</f>
        <v>0</v>
      </c>
      <c r="L129" s="388">
        <f>'бюджет округа (района)'!F130</f>
        <v>0</v>
      </c>
      <c r="M129" s="388">
        <f t="shared" si="256"/>
        <v>0</v>
      </c>
      <c r="N129" s="388">
        <f t="shared" si="257"/>
        <v>0</v>
      </c>
      <c r="O129" s="388">
        <f>'бюджет округа (района)'!H130+'бюджеты поселений'!H130</f>
        <v>0</v>
      </c>
      <c r="P129" s="388">
        <f>'бюджет округа (района)'!H130</f>
        <v>0</v>
      </c>
      <c r="Q129" s="388">
        <f t="shared" si="258"/>
        <v>0</v>
      </c>
      <c r="R129" s="388">
        <f t="shared" si="259"/>
        <v>0</v>
      </c>
      <c r="S129" s="388">
        <f>'бюджет округа (района)'!J130+'бюджеты поселений'!J130</f>
        <v>0</v>
      </c>
      <c r="T129" s="388">
        <f>'бюджет округа (района)'!J130</f>
        <v>0</v>
      </c>
      <c r="U129" s="388">
        <f t="shared" si="260"/>
        <v>0</v>
      </c>
      <c r="V129" s="388">
        <f t="shared" si="261"/>
        <v>0</v>
      </c>
      <c r="W129" s="388">
        <f>'бюджет округа (района)'!L130+'бюджеты поселений'!L130</f>
        <v>0</v>
      </c>
      <c r="X129" s="388">
        <f>'бюджет округа (района)'!L130</f>
        <v>0</v>
      </c>
      <c r="Y129" s="388">
        <f t="shared" si="262"/>
        <v>0</v>
      </c>
      <c r="Z129" s="388">
        <f t="shared" si="263"/>
        <v>0</v>
      </c>
      <c r="AA129" s="388">
        <f>'бюджет округа (района)'!N130+'бюджеты поселений'!N130</f>
        <v>0</v>
      </c>
      <c r="AB129" s="388">
        <f>'бюджет округа (района)'!N130</f>
        <v>0</v>
      </c>
      <c r="AC129" s="388">
        <f t="shared" si="264"/>
        <v>0</v>
      </c>
      <c r="AD129" s="388">
        <f t="shared" si="265"/>
        <v>0</v>
      </c>
      <c r="AE129" s="388">
        <f>'бюджет округа (района)'!P130+'бюджеты поселений'!P130</f>
        <v>0</v>
      </c>
      <c r="AF129" s="388">
        <f>'бюджет округа (района)'!P130</f>
        <v>0</v>
      </c>
      <c r="AG129" s="388">
        <f t="shared" si="266"/>
        <v>0</v>
      </c>
      <c r="AH129" s="388">
        <f t="shared" si="267"/>
        <v>0</v>
      </c>
      <c r="AI129" s="388">
        <f>'бюджет округа (района)'!R130+'бюджеты поселений'!R130</f>
        <v>0</v>
      </c>
      <c r="AJ129" s="388">
        <f>'бюджет округа (района)'!R130</f>
        <v>0</v>
      </c>
      <c r="AK129" s="388">
        <f t="shared" si="268"/>
        <v>0</v>
      </c>
      <c r="AL129" s="388">
        <f t="shared" si="269"/>
        <v>0</v>
      </c>
      <c r="AM129" s="388">
        <f>'бюджет округа (района)'!T130+'бюджеты поселений'!T130</f>
        <v>0</v>
      </c>
      <c r="AN129" s="388">
        <f>'бюджет округа (района)'!T130</f>
        <v>0</v>
      </c>
      <c r="AO129" s="388">
        <f t="shared" si="270"/>
        <v>0</v>
      </c>
      <c r="AP129" s="388">
        <f t="shared" si="271"/>
        <v>0</v>
      </c>
      <c r="AQ129" s="388">
        <f>'бюджет округа (района)'!V130+'бюджеты поселений'!V130</f>
        <v>0</v>
      </c>
      <c r="AR129" s="388">
        <f>'бюджет округа (района)'!V130</f>
        <v>0</v>
      </c>
      <c r="AS129" s="388">
        <f t="shared" si="272"/>
        <v>0</v>
      </c>
      <c r="AT129" s="388">
        <f t="shared" si="273"/>
        <v>0</v>
      </c>
      <c r="AU129" s="388">
        <f>'бюджет округа (района)'!X130+'бюджеты поселений'!X130</f>
        <v>0</v>
      </c>
      <c r="AV129" s="388">
        <f>'бюджет округа (района)'!X130</f>
        <v>0</v>
      </c>
      <c r="AW129" s="345">
        <f t="shared" si="283"/>
        <v>0</v>
      </c>
      <c r="AX129" s="345">
        <f t="shared" si="283"/>
        <v>0</v>
      </c>
      <c r="AY129" s="388">
        <f>'бюджет округа (района)'!Z130+'бюджеты поселений'!Z130</f>
        <v>0</v>
      </c>
      <c r="AZ129" s="388">
        <f>'бюджет округа (района)'!Z130</f>
        <v>0</v>
      </c>
      <c r="BA129" s="345">
        <v>0</v>
      </c>
      <c r="BB129" s="345">
        <v>0</v>
      </c>
      <c r="BC129" s="345">
        <f t="shared" ref="BC129" si="286">BA129-G129</f>
        <v>0</v>
      </c>
      <c r="BD129" s="345">
        <f t="shared" ref="BD129" si="287">BB129-H129</f>
        <v>0</v>
      </c>
      <c r="BE129" s="346" t="s">
        <v>51</v>
      </c>
      <c r="BF129" s="346" t="s">
        <v>51</v>
      </c>
      <c r="BG129" s="345">
        <f>'бюджет округа (района)'!BH130+'бюджеты поселений'!BH130</f>
        <v>0</v>
      </c>
      <c r="BH129" s="345">
        <f>'бюджет округа (района)'!BH130</f>
        <v>0</v>
      </c>
      <c r="BI129" s="345">
        <f>'бюджет округа (района)'!BI130+'бюджеты поселений'!BI130</f>
        <v>0</v>
      </c>
      <c r="BJ129" s="345">
        <f>'бюджет округа (района)'!BI130</f>
        <v>0</v>
      </c>
      <c r="BK129" s="345">
        <v>0</v>
      </c>
      <c r="BL129" s="345">
        <v>0</v>
      </c>
      <c r="BM129" s="346" t="s">
        <v>51</v>
      </c>
      <c r="BN129" s="346" t="s">
        <v>51</v>
      </c>
      <c r="BO129" s="346" t="s">
        <v>51</v>
      </c>
      <c r="BP129" s="347" t="s">
        <v>51</v>
      </c>
      <c r="BQ129" s="341"/>
      <c r="BR129" s="341"/>
      <c r="BS129" s="341"/>
      <c r="BT129" s="341"/>
      <c r="BU129" s="341"/>
      <c r="BV129" s="341"/>
      <c r="BW129" s="341"/>
      <c r="BX129" s="341"/>
      <c r="BY129" s="341"/>
      <c r="BZ129" s="341"/>
      <c r="CA129" s="341"/>
      <c r="CB129" s="341"/>
      <c r="CC129" s="341"/>
      <c r="CD129" s="341"/>
      <c r="CE129" s="341"/>
      <c r="CF129" s="341"/>
      <c r="CG129" s="341"/>
      <c r="CH129" s="341"/>
      <c r="CI129" s="341"/>
      <c r="CJ129" s="341"/>
      <c r="CK129" s="341"/>
      <c r="CL129" s="341"/>
      <c r="CM129" s="341"/>
      <c r="CN129" s="341"/>
      <c r="CO129" s="341"/>
      <c r="CP129" s="341"/>
      <c r="CQ129" s="341"/>
      <c r="CR129" s="341"/>
      <c r="CS129" s="341"/>
      <c r="CT129" s="341"/>
      <c r="CU129" s="341"/>
      <c r="CV129" s="341"/>
      <c r="CW129" s="341"/>
      <c r="CX129" s="341"/>
      <c r="CY129" s="341"/>
      <c r="CZ129" s="341"/>
      <c r="DA129" s="341"/>
      <c r="DB129" s="341"/>
      <c r="DC129" s="341"/>
      <c r="DD129" s="341"/>
      <c r="DE129" s="341"/>
      <c r="DF129" s="341"/>
      <c r="DG129" s="341"/>
      <c r="DH129" s="341"/>
      <c r="DI129" s="341"/>
      <c r="DJ129" s="341"/>
      <c r="DK129" s="341"/>
      <c r="DL129" s="341"/>
      <c r="DM129" s="341"/>
      <c r="DN129" s="341"/>
      <c r="DO129" s="341"/>
      <c r="DP129" s="341"/>
      <c r="DQ129" s="341"/>
      <c r="DR129" s="341"/>
      <c r="DS129" s="341"/>
      <c r="DT129" s="341"/>
      <c r="DU129" s="341"/>
      <c r="DV129" s="341"/>
      <c r="DW129" s="341"/>
      <c r="DX129" s="341"/>
      <c r="DY129" s="341"/>
      <c r="DZ129" s="341"/>
      <c r="EA129" s="341"/>
      <c r="EB129" s="341"/>
      <c r="EC129" s="341"/>
      <c r="ED129" s="341"/>
      <c r="EE129" s="341"/>
      <c r="EF129" s="341"/>
      <c r="EG129" s="341"/>
      <c r="EH129" s="341"/>
      <c r="EI129" s="341"/>
      <c r="EJ129" s="341"/>
      <c r="EK129" s="341"/>
      <c r="EL129" s="341"/>
      <c r="EM129" s="341"/>
      <c r="EN129" s="341"/>
      <c r="EO129" s="341"/>
      <c r="EP129" s="341"/>
      <c r="EQ129" s="341"/>
      <c r="ER129" s="341"/>
      <c r="ES129" s="341"/>
      <c r="ET129" s="341"/>
      <c r="EU129" s="341"/>
      <c r="EV129" s="341"/>
      <c r="EW129" s="341"/>
      <c r="EX129" s="341"/>
      <c r="EY129" s="341"/>
      <c r="EZ129" s="341"/>
      <c r="FA129" s="341"/>
      <c r="FB129" s="341"/>
      <c r="FC129" s="341"/>
      <c r="FD129" s="341"/>
      <c r="FE129" s="341"/>
      <c r="FF129" s="341"/>
    </row>
    <row r="130" spans="1:162" s="266" customFormat="1" ht="6" customHeight="1">
      <c r="A130" s="348"/>
      <c r="B130" s="348"/>
      <c r="C130" s="348"/>
      <c r="D130" s="348"/>
      <c r="E130" s="348"/>
      <c r="F130" s="348"/>
      <c r="G130" s="349"/>
      <c r="H130" s="349"/>
      <c r="I130" s="349"/>
      <c r="J130" s="349"/>
      <c r="K130" s="349"/>
      <c r="L130" s="349"/>
      <c r="M130" s="349"/>
      <c r="N130" s="349"/>
      <c r="O130" s="349"/>
      <c r="P130" s="349"/>
      <c r="Q130" s="349"/>
      <c r="R130" s="349"/>
      <c r="S130" s="349"/>
      <c r="T130" s="349"/>
      <c r="U130" s="349"/>
      <c r="V130" s="349"/>
      <c r="W130" s="349"/>
      <c r="X130" s="349"/>
      <c r="Y130" s="349"/>
      <c r="Z130" s="349"/>
      <c r="AA130" s="349"/>
      <c r="AB130" s="349"/>
      <c r="AC130" s="349"/>
      <c r="AD130" s="349"/>
      <c r="AE130" s="349"/>
      <c r="AF130" s="349"/>
      <c r="AG130" s="349"/>
      <c r="AH130" s="349"/>
      <c r="AI130" s="349"/>
      <c r="AJ130" s="349"/>
      <c r="AK130" s="349"/>
      <c r="AL130" s="349"/>
      <c r="AM130" s="349"/>
      <c r="AN130" s="349"/>
      <c r="AO130" s="349"/>
      <c r="AP130" s="349"/>
      <c r="AQ130" s="349"/>
      <c r="AR130" s="349"/>
      <c r="AS130" s="349"/>
      <c r="AT130" s="349"/>
      <c r="AU130" s="349"/>
      <c r="AV130" s="349"/>
      <c r="AW130" s="349"/>
      <c r="AX130" s="349"/>
      <c r="AY130" s="349"/>
      <c r="AZ130" s="349"/>
      <c r="BA130" s="267"/>
      <c r="BB130" s="267"/>
      <c r="BC130" s="267"/>
      <c r="BD130" s="267"/>
      <c r="BE130" s="267"/>
      <c r="BF130" s="267"/>
      <c r="BG130" s="267"/>
      <c r="BH130" s="267"/>
      <c r="BI130" s="267"/>
      <c r="BJ130" s="267"/>
      <c r="BK130" s="267"/>
      <c r="BL130" s="267"/>
      <c r="BM130" s="267"/>
      <c r="BN130" s="267"/>
      <c r="BO130" s="267"/>
      <c r="BP130" s="329"/>
      <c r="BQ130" s="267"/>
      <c r="BR130" s="267"/>
      <c r="BS130" s="267"/>
      <c r="BT130" s="267"/>
      <c r="BU130" s="267"/>
      <c r="BV130" s="267"/>
      <c r="BW130" s="267"/>
      <c r="BX130" s="267"/>
      <c r="BY130" s="267"/>
      <c r="BZ130" s="267"/>
      <c r="CA130" s="267"/>
      <c r="CB130" s="267"/>
      <c r="CC130" s="267"/>
      <c r="CD130" s="267"/>
      <c r="CE130" s="267"/>
      <c r="CF130" s="267"/>
      <c r="CG130" s="267"/>
      <c r="CH130" s="267"/>
      <c r="CI130" s="267"/>
      <c r="CJ130" s="267"/>
      <c r="CK130" s="267"/>
      <c r="CL130" s="267"/>
      <c r="CM130" s="267"/>
      <c r="CN130" s="267"/>
      <c r="CO130" s="267"/>
      <c r="CP130" s="267"/>
      <c r="CQ130" s="267"/>
      <c r="CR130" s="267"/>
      <c r="CS130" s="267"/>
      <c r="CT130" s="267"/>
      <c r="CU130" s="267"/>
      <c r="CV130" s="267"/>
      <c r="CW130" s="267"/>
      <c r="CX130" s="267"/>
      <c r="CY130" s="267"/>
      <c r="CZ130" s="267"/>
      <c r="DA130" s="267"/>
      <c r="DB130" s="267"/>
      <c r="DC130" s="267"/>
      <c r="DD130" s="267"/>
      <c r="DE130" s="267"/>
      <c r="DF130" s="267"/>
      <c r="DG130" s="267"/>
      <c r="DH130" s="267"/>
      <c r="DI130" s="267"/>
      <c r="DJ130" s="267"/>
      <c r="DK130" s="267"/>
      <c r="DL130" s="267"/>
      <c r="DM130" s="267"/>
      <c r="DN130" s="267"/>
      <c r="DO130" s="267"/>
      <c r="DP130" s="267"/>
      <c r="DQ130" s="267"/>
      <c r="DR130" s="267"/>
      <c r="DS130" s="267"/>
      <c r="DT130" s="267"/>
      <c r="DU130" s="267"/>
      <c r="DV130" s="267"/>
      <c r="DW130" s="267"/>
      <c r="DX130" s="267"/>
      <c r="DY130" s="267"/>
      <c r="DZ130" s="267"/>
      <c r="EA130" s="267"/>
      <c r="EB130" s="267"/>
      <c r="EC130" s="267"/>
      <c r="ED130" s="267"/>
      <c r="EE130" s="267"/>
      <c r="EF130" s="267"/>
      <c r="EG130" s="267"/>
      <c r="EH130" s="267"/>
      <c r="EI130" s="267"/>
      <c r="EJ130" s="267"/>
      <c r="EK130" s="267"/>
      <c r="EL130" s="267"/>
      <c r="EM130" s="267"/>
      <c r="EN130" s="267"/>
      <c r="EO130" s="267"/>
      <c r="EP130" s="267"/>
      <c r="EQ130" s="267"/>
      <c r="ER130" s="267"/>
      <c r="ES130" s="267"/>
      <c r="ET130" s="267"/>
      <c r="EU130" s="267"/>
      <c r="EV130" s="267"/>
      <c r="EW130" s="267"/>
      <c r="EX130" s="267"/>
      <c r="EY130" s="267"/>
      <c r="EZ130" s="267"/>
      <c r="FA130" s="267"/>
      <c r="FB130" s="267"/>
      <c r="FC130" s="267"/>
      <c r="FD130" s="267"/>
      <c r="FE130" s="267"/>
      <c r="FF130" s="267"/>
    </row>
    <row r="131" spans="1:162" s="266" customFormat="1" ht="6" customHeight="1">
      <c r="A131" s="348"/>
      <c r="B131" s="348"/>
      <c r="C131" s="348"/>
      <c r="D131" s="348"/>
      <c r="E131" s="348"/>
      <c r="F131" s="348"/>
      <c r="G131" s="349"/>
      <c r="H131" s="349"/>
      <c r="I131" s="349"/>
      <c r="J131" s="349"/>
      <c r="K131" s="349"/>
      <c r="L131" s="349"/>
      <c r="M131" s="349"/>
      <c r="N131" s="349"/>
      <c r="O131" s="349"/>
      <c r="P131" s="349"/>
      <c r="Q131" s="349"/>
      <c r="R131" s="349"/>
      <c r="S131" s="349"/>
      <c r="T131" s="349"/>
      <c r="U131" s="349"/>
      <c r="V131" s="349"/>
      <c r="W131" s="349"/>
      <c r="X131" s="349"/>
      <c r="Y131" s="349"/>
      <c r="Z131" s="349"/>
      <c r="AA131" s="349"/>
      <c r="AB131" s="349"/>
      <c r="AC131" s="349"/>
      <c r="AD131" s="349"/>
      <c r="AE131" s="349"/>
      <c r="AF131" s="349"/>
      <c r="AG131" s="349"/>
      <c r="AH131" s="349"/>
      <c r="AI131" s="349"/>
      <c r="AJ131" s="349"/>
      <c r="AK131" s="349"/>
      <c r="AL131" s="349"/>
      <c r="AM131" s="349"/>
      <c r="AN131" s="349"/>
      <c r="AO131" s="349"/>
      <c r="AP131" s="349"/>
      <c r="AQ131" s="349"/>
      <c r="AR131" s="349"/>
      <c r="AS131" s="349"/>
      <c r="AT131" s="349"/>
      <c r="AU131" s="349"/>
      <c r="AV131" s="349"/>
      <c r="AW131" s="349"/>
      <c r="AX131" s="349"/>
      <c r="AY131" s="349"/>
      <c r="AZ131" s="349"/>
      <c r="BA131" s="267"/>
      <c r="BB131" s="267"/>
      <c r="BC131" s="267"/>
      <c r="BD131" s="267"/>
      <c r="BE131" s="267"/>
      <c r="BF131" s="267"/>
      <c r="BG131" s="267"/>
      <c r="BH131" s="267"/>
      <c r="BI131" s="267"/>
      <c r="BJ131" s="267"/>
      <c r="BK131" s="267"/>
      <c r="BL131" s="267"/>
      <c r="BM131" s="267"/>
      <c r="BN131" s="267"/>
      <c r="BO131" s="267"/>
      <c r="BP131" s="329"/>
      <c r="BQ131" s="267"/>
      <c r="BR131" s="267"/>
      <c r="BS131" s="267"/>
      <c r="BT131" s="267"/>
      <c r="BU131" s="267"/>
      <c r="BV131" s="267"/>
      <c r="BW131" s="267"/>
      <c r="BX131" s="267"/>
      <c r="BY131" s="267"/>
      <c r="BZ131" s="267"/>
      <c r="CA131" s="267"/>
      <c r="CB131" s="267"/>
      <c r="CC131" s="267"/>
      <c r="CD131" s="267"/>
      <c r="CE131" s="267"/>
      <c r="CF131" s="267"/>
      <c r="CG131" s="267"/>
      <c r="CH131" s="267"/>
      <c r="CI131" s="267"/>
      <c r="CJ131" s="267"/>
      <c r="CK131" s="267"/>
      <c r="CL131" s="267"/>
      <c r="CM131" s="267"/>
      <c r="CN131" s="267"/>
      <c r="CO131" s="267"/>
      <c r="CP131" s="267"/>
      <c r="CQ131" s="267"/>
      <c r="CR131" s="267"/>
      <c r="CS131" s="267"/>
      <c r="CT131" s="267"/>
      <c r="CU131" s="267"/>
      <c r="CV131" s="267"/>
      <c r="CW131" s="267"/>
      <c r="CX131" s="267"/>
      <c r="CY131" s="267"/>
      <c r="CZ131" s="267"/>
      <c r="DA131" s="267"/>
      <c r="DB131" s="267"/>
      <c r="DC131" s="267"/>
      <c r="DD131" s="267"/>
      <c r="DE131" s="267"/>
      <c r="DF131" s="267"/>
      <c r="DG131" s="267"/>
      <c r="DH131" s="267"/>
      <c r="DI131" s="267"/>
      <c r="DJ131" s="267"/>
      <c r="DK131" s="267"/>
      <c r="DL131" s="267"/>
      <c r="DM131" s="267"/>
      <c r="DN131" s="267"/>
      <c r="DO131" s="267"/>
      <c r="DP131" s="267"/>
      <c r="DQ131" s="267"/>
      <c r="DR131" s="267"/>
      <c r="DS131" s="267"/>
      <c r="DT131" s="267"/>
      <c r="DU131" s="267"/>
      <c r="DV131" s="267"/>
      <c r="DW131" s="267"/>
      <c r="DX131" s="267"/>
      <c r="DY131" s="267"/>
      <c r="DZ131" s="267"/>
      <c r="EA131" s="267"/>
      <c r="EB131" s="267"/>
      <c r="EC131" s="267"/>
      <c r="ED131" s="267"/>
      <c r="EE131" s="267"/>
      <c r="EF131" s="267"/>
      <c r="EG131" s="267"/>
      <c r="EH131" s="267"/>
      <c r="EI131" s="267"/>
      <c r="EJ131" s="267"/>
      <c r="EK131" s="267"/>
      <c r="EL131" s="267"/>
      <c r="EM131" s="267"/>
      <c r="EN131" s="267"/>
      <c r="EO131" s="267"/>
      <c r="EP131" s="267"/>
      <c r="EQ131" s="267"/>
      <c r="ER131" s="267"/>
      <c r="ES131" s="267"/>
      <c r="ET131" s="267"/>
      <c r="EU131" s="267"/>
      <c r="EV131" s="267"/>
      <c r="EW131" s="267"/>
      <c r="EX131" s="267"/>
      <c r="EY131" s="267"/>
      <c r="EZ131" s="267"/>
      <c r="FA131" s="267"/>
      <c r="FB131" s="267"/>
      <c r="FC131" s="267"/>
      <c r="FD131" s="267"/>
      <c r="FE131" s="267"/>
      <c r="FF131" s="267"/>
    </row>
    <row r="132" spans="1:162" s="266" customFormat="1" ht="33">
      <c r="A132" s="350" t="s">
        <v>243</v>
      </c>
      <c r="B132" s="348"/>
      <c r="C132" s="348"/>
      <c r="D132" s="348"/>
      <c r="E132" s="348"/>
      <c r="F132" s="348"/>
      <c r="G132" s="351" t="s">
        <v>182</v>
      </c>
      <c r="H132" s="349"/>
      <c r="I132" s="349"/>
      <c r="J132" s="349"/>
      <c r="K132" s="349"/>
      <c r="L132" s="349"/>
      <c r="M132" s="349"/>
      <c r="N132" s="349"/>
      <c r="O132" s="349"/>
      <c r="P132" s="349"/>
      <c r="Q132" s="349"/>
      <c r="R132" s="349"/>
      <c r="S132" s="349"/>
      <c r="T132" s="349"/>
      <c r="U132" s="349"/>
      <c r="V132" s="349"/>
      <c r="W132" s="349"/>
      <c r="X132" s="349"/>
      <c r="Y132" s="349"/>
      <c r="Z132" s="349"/>
      <c r="AA132" s="349"/>
      <c r="AB132" s="349"/>
      <c r="AC132" s="349"/>
      <c r="AD132" s="349"/>
      <c r="AE132" s="349"/>
      <c r="AF132" s="349"/>
      <c r="AG132" s="349"/>
      <c r="AH132" s="349"/>
      <c r="AI132" s="349"/>
      <c r="AJ132" s="349"/>
      <c r="AK132" s="349"/>
      <c r="AL132" s="349"/>
      <c r="AM132" s="349"/>
      <c r="AN132" s="349"/>
      <c r="AO132" s="349"/>
      <c r="AP132" s="349"/>
      <c r="AQ132" s="349"/>
      <c r="AR132" s="349"/>
      <c r="AS132" s="349"/>
      <c r="AT132" s="349"/>
      <c r="AU132" s="349"/>
      <c r="AV132" s="349"/>
      <c r="AW132" s="349"/>
      <c r="AX132" s="349"/>
      <c r="AY132" s="349"/>
      <c r="AZ132" s="349"/>
      <c r="BA132" s="267" t="s">
        <v>244</v>
      </c>
      <c r="BB132" s="267"/>
      <c r="BC132" s="267"/>
      <c r="BD132" s="267"/>
      <c r="BE132" s="267"/>
      <c r="BF132" s="267"/>
      <c r="BG132" s="267"/>
      <c r="BH132" s="267"/>
      <c r="BI132" s="267"/>
      <c r="BJ132" s="267"/>
      <c r="BK132" s="267"/>
      <c r="BL132" s="267"/>
      <c r="BM132" s="267"/>
      <c r="BN132" s="267"/>
      <c r="BO132" s="267"/>
      <c r="BP132" s="329"/>
      <c r="BQ132" s="267"/>
      <c r="BR132" s="267"/>
      <c r="BS132" s="267"/>
      <c r="BT132" s="267"/>
      <c r="BU132" s="267"/>
      <c r="BV132" s="267"/>
      <c r="BW132" s="267"/>
      <c r="BX132" s="267"/>
      <c r="BY132" s="267"/>
      <c r="BZ132" s="267"/>
      <c r="CA132" s="267"/>
      <c r="CB132" s="267"/>
      <c r="CC132" s="267"/>
      <c r="CD132" s="267"/>
      <c r="CE132" s="267"/>
      <c r="CF132" s="267"/>
      <c r="CG132" s="267"/>
      <c r="CH132" s="267"/>
      <c r="CI132" s="267"/>
      <c r="CJ132" s="267"/>
      <c r="CK132" s="267"/>
      <c r="CL132" s="267"/>
      <c r="CM132" s="267"/>
      <c r="CN132" s="267"/>
      <c r="CO132" s="267"/>
      <c r="CP132" s="267"/>
      <c r="CQ132" s="267"/>
      <c r="CR132" s="267"/>
      <c r="CS132" s="267"/>
      <c r="CT132" s="267"/>
      <c r="CU132" s="267"/>
      <c r="CV132" s="267"/>
      <c r="CW132" s="267"/>
      <c r="CX132" s="267"/>
      <c r="CY132" s="267"/>
      <c r="CZ132" s="267"/>
      <c r="DA132" s="267"/>
      <c r="DB132" s="267"/>
      <c r="DC132" s="267"/>
      <c r="DD132" s="267"/>
      <c r="DE132" s="267"/>
      <c r="DF132" s="267"/>
      <c r="DG132" s="267"/>
      <c r="DH132" s="267"/>
      <c r="DI132" s="267"/>
      <c r="DJ132" s="267"/>
      <c r="DK132" s="267"/>
      <c r="DL132" s="267"/>
      <c r="DM132" s="267"/>
      <c r="DN132" s="267"/>
      <c r="DO132" s="267"/>
      <c r="DP132" s="267"/>
      <c r="DQ132" s="267"/>
      <c r="DR132" s="267"/>
      <c r="DS132" s="267"/>
      <c r="DT132" s="267"/>
      <c r="DU132" s="267"/>
      <c r="DV132" s="267"/>
      <c r="DW132" s="267"/>
      <c r="DX132" s="267"/>
      <c r="DY132" s="267"/>
      <c r="DZ132" s="267"/>
      <c r="EA132" s="267"/>
      <c r="EB132" s="267"/>
      <c r="EC132" s="267"/>
      <c r="ED132" s="267"/>
      <c r="EE132" s="267"/>
      <c r="EF132" s="267"/>
      <c r="EG132" s="267"/>
      <c r="EH132" s="267"/>
      <c r="EI132" s="267"/>
      <c r="EJ132" s="267"/>
      <c r="EK132" s="267"/>
      <c r="EL132" s="267"/>
      <c r="EM132" s="267"/>
      <c r="EN132" s="267"/>
      <c r="EO132" s="267"/>
      <c r="EP132" s="267"/>
      <c r="EQ132" s="267"/>
      <c r="ER132" s="267"/>
      <c r="ES132" s="267"/>
      <c r="ET132" s="267"/>
      <c r="EU132" s="267"/>
      <c r="EV132" s="267"/>
      <c r="EW132" s="267"/>
      <c r="EX132" s="267"/>
      <c r="EY132" s="267"/>
      <c r="EZ132" s="267"/>
      <c r="FA132" s="267"/>
      <c r="FB132" s="267"/>
      <c r="FC132" s="267"/>
      <c r="FD132" s="267"/>
      <c r="FE132" s="267"/>
      <c r="FF132" s="267"/>
    </row>
    <row r="133" spans="1:162" s="266" customFormat="1">
      <c r="A133" s="348" t="s">
        <v>315</v>
      </c>
      <c r="B133" s="348"/>
      <c r="C133" s="348"/>
      <c r="D133" s="348"/>
      <c r="E133" s="348"/>
      <c r="F133" s="348"/>
      <c r="G133" s="349"/>
      <c r="H133" s="349"/>
      <c r="I133" s="349"/>
      <c r="J133" s="349"/>
      <c r="K133" s="349"/>
      <c r="L133" s="349"/>
      <c r="M133" s="349"/>
      <c r="N133" s="349"/>
      <c r="O133" s="349"/>
      <c r="P133" s="349"/>
      <c r="Q133" s="349"/>
      <c r="R133" s="349"/>
      <c r="S133" s="349"/>
      <c r="T133" s="349"/>
      <c r="U133" s="349"/>
      <c r="V133" s="349"/>
      <c r="W133" s="349"/>
      <c r="X133" s="349"/>
      <c r="Y133" s="349"/>
      <c r="Z133" s="349"/>
      <c r="AA133" s="349"/>
      <c r="AB133" s="349"/>
      <c r="AC133" s="349"/>
      <c r="AD133" s="349"/>
      <c r="AE133" s="349"/>
      <c r="AF133" s="349"/>
      <c r="AG133" s="349"/>
      <c r="AH133" s="349"/>
      <c r="AI133" s="349"/>
      <c r="AJ133" s="349"/>
      <c r="AK133" s="349"/>
      <c r="AL133" s="349"/>
      <c r="AM133" s="349"/>
      <c r="AN133" s="349"/>
      <c r="AO133" s="349"/>
      <c r="AP133" s="349"/>
      <c r="AQ133" s="349"/>
      <c r="AR133" s="349"/>
      <c r="AS133" s="349"/>
      <c r="AT133" s="349"/>
      <c r="AU133" s="349"/>
      <c r="AV133" s="349"/>
      <c r="AW133" s="349"/>
      <c r="AX133" s="349"/>
      <c r="AY133" s="349"/>
      <c r="AZ133" s="349"/>
      <c r="BA133" s="267"/>
      <c r="BB133" s="267"/>
      <c r="BC133" s="267"/>
      <c r="BD133" s="267"/>
      <c r="BE133" s="267"/>
      <c r="BF133" s="267"/>
      <c r="BG133" s="267"/>
      <c r="BH133" s="267"/>
      <c r="BI133" s="267"/>
      <c r="BJ133" s="267"/>
      <c r="BK133" s="267"/>
      <c r="BL133" s="267"/>
      <c r="BM133" s="267"/>
      <c r="BN133" s="267"/>
      <c r="BO133" s="267"/>
      <c r="BP133" s="329"/>
      <c r="BQ133" s="267"/>
      <c r="BR133" s="267"/>
      <c r="BS133" s="267"/>
      <c r="BT133" s="267"/>
      <c r="BU133" s="267"/>
      <c r="BV133" s="267"/>
      <c r="BW133" s="267"/>
      <c r="BX133" s="267"/>
      <c r="BY133" s="267"/>
      <c r="BZ133" s="267"/>
      <c r="CA133" s="267"/>
      <c r="CB133" s="267"/>
      <c r="CC133" s="267"/>
      <c r="CD133" s="267"/>
      <c r="CE133" s="267"/>
      <c r="CF133" s="267"/>
      <c r="CG133" s="267"/>
      <c r="CH133" s="267"/>
      <c r="CI133" s="267"/>
      <c r="CJ133" s="267"/>
      <c r="CK133" s="267"/>
      <c r="CL133" s="267"/>
      <c r="CM133" s="267"/>
      <c r="CN133" s="267"/>
      <c r="CO133" s="267"/>
      <c r="CP133" s="267"/>
      <c r="CQ133" s="267"/>
      <c r="CR133" s="267"/>
      <c r="CS133" s="267"/>
      <c r="CT133" s="267"/>
      <c r="CU133" s="267"/>
      <c r="CV133" s="267"/>
      <c r="CW133" s="267"/>
      <c r="CX133" s="267"/>
      <c r="CY133" s="267"/>
      <c r="CZ133" s="267"/>
      <c r="DA133" s="267"/>
      <c r="DB133" s="267"/>
      <c r="DC133" s="267"/>
      <c r="DD133" s="267"/>
      <c r="DE133" s="267"/>
      <c r="DF133" s="267"/>
      <c r="DG133" s="267"/>
      <c r="DH133" s="267"/>
      <c r="DI133" s="267"/>
      <c r="DJ133" s="267"/>
      <c r="DK133" s="267"/>
      <c r="DL133" s="267"/>
      <c r="DM133" s="267"/>
      <c r="DN133" s="267"/>
      <c r="DO133" s="267"/>
      <c r="DP133" s="267"/>
      <c r="DQ133" s="267"/>
      <c r="DR133" s="267"/>
      <c r="DS133" s="267"/>
      <c r="DT133" s="267"/>
      <c r="DU133" s="267"/>
      <c r="DV133" s="267"/>
      <c r="DW133" s="267"/>
      <c r="DX133" s="267"/>
      <c r="DY133" s="267"/>
      <c r="DZ133" s="267"/>
      <c r="EA133" s="267"/>
      <c r="EB133" s="267"/>
      <c r="EC133" s="267"/>
      <c r="ED133" s="267"/>
      <c r="EE133" s="267"/>
      <c r="EF133" s="267"/>
      <c r="EG133" s="267"/>
      <c r="EH133" s="267"/>
      <c r="EI133" s="267"/>
      <c r="EJ133" s="267"/>
      <c r="EK133" s="267"/>
      <c r="EL133" s="267"/>
      <c r="EM133" s="267"/>
      <c r="EN133" s="267"/>
      <c r="EO133" s="267"/>
      <c r="EP133" s="267"/>
      <c r="EQ133" s="267"/>
      <c r="ER133" s="267"/>
      <c r="ES133" s="267"/>
      <c r="ET133" s="267"/>
      <c r="EU133" s="267"/>
      <c r="EV133" s="267"/>
      <c r="EW133" s="267"/>
      <c r="EX133" s="267"/>
      <c r="EY133" s="267"/>
      <c r="EZ133" s="267"/>
      <c r="FA133" s="267"/>
      <c r="FB133" s="267"/>
      <c r="FC133" s="267"/>
      <c r="FD133" s="267"/>
      <c r="FE133" s="267"/>
      <c r="FF133" s="267"/>
    </row>
    <row r="134" spans="1:162" s="267" customFormat="1">
      <c r="A134" s="348"/>
      <c r="B134" s="348"/>
      <c r="C134" s="348"/>
      <c r="D134" s="348"/>
      <c r="E134" s="348"/>
      <c r="F134" s="348"/>
      <c r="G134" s="349"/>
      <c r="H134" s="349"/>
      <c r="I134" s="349"/>
      <c r="J134" s="349"/>
      <c r="K134" s="349"/>
      <c r="L134" s="349"/>
      <c r="M134" s="349"/>
      <c r="N134" s="349"/>
      <c r="O134" s="349"/>
      <c r="P134" s="349"/>
      <c r="Q134" s="349"/>
      <c r="R134" s="349"/>
      <c r="S134" s="349"/>
      <c r="T134" s="349"/>
      <c r="U134" s="349"/>
      <c r="V134" s="349"/>
      <c r="W134" s="349"/>
      <c r="X134" s="349"/>
      <c r="Y134" s="349"/>
      <c r="Z134" s="349"/>
      <c r="AA134" s="349"/>
      <c r="AB134" s="349"/>
      <c r="AC134" s="349"/>
      <c r="AD134" s="349"/>
      <c r="AE134" s="349"/>
      <c r="AF134" s="349"/>
      <c r="AG134" s="349"/>
      <c r="AH134" s="349"/>
      <c r="AI134" s="349"/>
      <c r="AJ134" s="349"/>
      <c r="AK134" s="349"/>
      <c r="AL134" s="349"/>
      <c r="AM134" s="349"/>
      <c r="AN134" s="349"/>
      <c r="AO134" s="349"/>
      <c r="AP134" s="349"/>
      <c r="AQ134" s="349"/>
      <c r="AR134" s="349"/>
      <c r="AS134" s="349"/>
      <c r="AT134" s="349"/>
      <c r="AU134" s="349"/>
      <c r="AV134" s="349"/>
      <c r="AW134" s="349"/>
      <c r="AX134" s="349"/>
      <c r="AY134" s="349"/>
      <c r="AZ134" s="349"/>
      <c r="BP134" s="329"/>
    </row>
    <row r="135" spans="1:162" s="267" customFormat="1">
      <c r="A135" s="348"/>
      <c r="B135" s="348"/>
      <c r="C135" s="348"/>
      <c r="D135" s="348"/>
      <c r="E135" s="348"/>
      <c r="F135" s="348"/>
      <c r="G135" s="349"/>
      <c r="H135" s="349"/>
      <c r="I135" s="349"/>
      <c r="J135" s="349"/>
      <c r="K135" s="349"/>
      <c r="L135" s="349"/>
      <c r="M135" s="349"/>
      <c r="N135" s="349"/>
      <c r="O135" s="349"/>
      <c r="P135" s="349"/>
      <c r="Q135" s="349"/>
      <c r="R135" s="349"/>
      <c r="S135" s="349"/>
      <c r="T135" s="349"/>
      <c r="U135" s="349"/>
      <c r="V135" s="349"/>
      <c r="W135" s="349"/>
      <c r="X135" s="349"/>
      <c r="Y135" s="349"/>
      <c r="Z135" s="349"/>
      <c r="AA135" s="349"/>
      <c r="AB135" s="349"/>
      <c r="AC135" s="349"/>
      <c r="AD135" s="349"/>
      <c r="AE135" s="349"/>
      <c r="AF135" s="349"/>
      <c r="AG135" s="349"/>
      <c r="AH135" s="349"/>
      <c r="AI135" s="349"/>
      <c r="AJ135" s="349"/>
      <c r="AK135" s="349"/>
      <c r="AL135" s="349"/>
      <c r="AM135" s="349"/>
      <c r="AN135" s="349"/>
      <c r="AO135" s="349"/>
      <c r="AP135" s="349"/>
      <c r="AQ135" s="349"/>
      <c r="AR135" s="349"/>
      <c r="AS135" s="349"/>
      <c r="AT135" s="349"/>
      <c r="AU135" s="349"/>
      <c r="AV135" s="349"/>
      <c r="AW135" s="349"/>
      <c r="AX135" s="349"/>
      <c r="AY135" s="349"/>
      <c r="AZ135" s="349"/>
      <c r="BP135" s="329"/>
    </row>
    <row r="136" spans="1:162" s="267" customFormat="1">
      <c r="A136" s="348"/>
      <c r="B136" s="348"/>
      <c r="C136" s="348"/>
      <c r="D136" s="348"/>
      <c r="E136" s="348"/>
      <c r="F136" s="348"/>
      <c r="G136" s="349"/>
      <c r="H136" s="349"/>
      <c r="I136" s="349"/>
      <c r="J136" s="349"/>
      <c r="K136" s="349"/>
      <c r="L136" s="349"/>
      <c r="M136" s="349"/>
      <c r="N136" s="349"/>
      <c r="O136" s="349"/>
      <c r="P136" s="349"/>
      <c r="Q136" s="349"/>
      <c r="R136" s="349"/>
      <c r="S136" s="349"/>
      <c r="T136" s="349"/>
      <c r="U136" s="349"/>
      <c r="V136" s="349"/>
      <c r="W136" s="349"/>
      <c r="X136" s="349"/>
      <c r="Y136" s="349"/>
      <c r="Z136" s="349"/>
      <c r="AA136" s="349"/>
      <c r="AB136" s="349"/>
      <c r="AC136" s="349"/>
      <c r="AD136" s="349"/>
      <c r="AE136" s="349"/>
      <c r="AF136" s="349"/>
      <c r="AG136" s="349"/>
      <c r="AH136" s="349"/>
      <c r="AI136" s="349"/>
      <c r="AJ136" s="349"/>
      <c r="AK136" s="349"/>
      <c r="AL136" s="349"/>
      <c r="AM136" s="349"/>
      <c r="AN136" s="349"/>
      <c r="AO136" s="349"/>
      <c r="AP136" s="349"/>
      <c r="AQ136" s="349"/>
      <c r="AR136" s="349"/>
      <c r="AS136" s="349"/>
      <c r="AT136" s="349"/>
      <c r="AU136" s="349"/>
      <c r="AV136" s="349"/>
      <c r="AW136" s="349"/>
      <c r="AX136" s="349"/>
      <c r="AY136" s="349"/>
      <c r="AZ136" s="349"/>
      <c r="BP136" s="329"/>
    </row>
    <row r="137" spans="1:162" s="267" customFormat="1">
      <c r="A137" s="348"/>
      <c r="B137" s="348"/>
      <c r="C137" s="348"/>
      <c r="D137" s="348"/>
      <c r="E137" s="348"/>
      <c r="F137" s="348"/>
      <c r="G137" s="349"/>
      <c r="H137" s="349"/>
      <c r="I137" s="349"/>
      <c r="J137" s="349"/>
      <c r="K137" s="349"/>
      <c r="L137" s="349"/>
      <c r="M137" s="349"/>
      <c r="N137" s="349"/>
      <c r="O137" s="349"/>
      <c r="P137" s="349"/>
      <c r="Q137" s="349"/>
      <c r="R137" s="349"/>
      <c r="S137" s="349"/>
      <c r="T137" s="349"/>
      <c r="U137" s="349"/>
      <c r="V137" s="349"/>
      <c r="W137" s="349"/>
      <c r="X137" s="349"/>
      <c r="Y137" s="349"/>
      <c r="Z137" s="349"/>
      <c r="AA137" s="349"/>
      <c r="AB137" s="349"/>
      <c r="AC137" s="349"/>
      <c r="AD137" s="349"/>
      <c r="AE137" s="349"/>
      <c r="AF137" s="349"/>
      <c r="AG137" s="349"/>
      <c r="AH137" s="349"/>
      <c r="AI137" s="349"/>
      <c r="AJ137" s="349"/>
      <c r="AK137" s="349"/>
      <c r="AL137" s="349"/>
      <c r="AM137" s="349"/>
      <c r="AN137" s="349"/>
      <c r="AO137" s="349"/>
      <c r="AP137" s="349"/>
      <c r="AQ137" s="349"/>
      <c r="AR137" s="349"/>
      <c r="AS137" s="349"/>
      <c r="AT137" s="349"/>
      <c r="AU137" s="349"/>
      <c r="AV137" s="349"/>
      <c r="AW137" s="349"/>
      <c r="AX137" s="349"/>
      <c r="AY137" s="349"/>
      <c r="AZ137" s="349"/>
      <c r="BP137" s="329"/>
    </row>
    <row r="138" spans="1:162" s="267" customFormat="1">
      <c r="A138" s="348"/>
      <c r="B138" s="348"/>
      <c r="C138" s="348"/>
      <c r="D138" s="348"/>
      <c r="E138" s="348"/>
      <c r="F138" s="348"/>
      <c r="G138" s="349"/>
      <c r="H138" s="349"/>
      <c r="I138" s="349"/>
      <c r="J138" s="349"/>
      <c r="K138" s="349"/>
      <c r="L138" s="349"/>
      <c r="M138" s="349"/>
      <c r="N138" s="349"/>
      <c r="O138" s="349"/>
      <c r="P138" s="349"/>
      <c r="Q138" s="349"/>
      <c r="R138" s="349"/>
      <c r="S138" s="349"/>
      <c r="T138" s="349"/>
      <c r="U138" s="349"/>
      <c r="V138" s="349"/>
      <c r="W138" s="349"/>
      <c r="X138" s="349"/>
      <c r="Y138" s="349"/>
      <c r="Z138" s="349"/>
      <c r="AA138" s="349"/>
      <c r="AB138" s="349"/>
      <c r="AC138" s="349"/>
      <c r="AD138" s="349"/>
      <c r="AE138" s="349"/>
      <c r="AF138" s="349"/>
      <c r="AG138" s="349"/>
      <c r="AH138" s="349"/>
      <c r="AI138" s="349"/>
      <c r="AJ138" s="349"/>
      <c r="AK138" s="349"/>
      <c r="AL138" s="349"/>
      <c r="AM138" s="349"/>
      <c r="AN138" s="349"/>
      <c r="AO138" s="349"/>
      <c r="AP138" s="349"/>
      <c r="AQ138" s="349"/>
      <c r="AR138" s="349"/>
      <c r="AS138" s="349"/>
      <c r="AT138" s="349"/>
      <c r="AU138" s="349"/>
      <c r="AV138" s="349"/>
      <c r="AW138" s="349"/>
      <c r="AX138" s="349"/>
      <c r="AY138" s="349"/>
      <c r="AZ138" s="349"/>
      <c r="BP138" s="329"/>
    </row>
    <row r="139" spans="1:162" s="267" customFormat="1">
      <c r="A139" s="348"/>
      <c r="B139" s="348"/>
      <c r="C139" s="348"/>
      <c r="D139" s="348"/>
      <c r="E139" s="348"/>
      <c r="F139" s="348"/>
      <c r="G139" s="349"/>
      <c r="H139" s="349"/>
      <c r="I139" s="349"/>
      <c r="J139" s="349"/>
      <c r="K139" s="349"/>
      <c r="L139" s="349"/>
      <c r="M139" s="349"/>
      <c r="N139" s="349"/>
      <c r="O139" s="349"/>
      <c r="P139" s="349"/>
      <c r="Q139" s="349"/>
      <c r="R139" s="349"/>
      <c r="S139" s="349"/>
      <c r="T139" s="349"/>
      <c r="U139" s="349"/>
      <c r="V139" s="349"/>
      <c r="W139" s="349"/>
      <c r="X139" s="349"/>
      <c r="Y139" s="349"/>
      <c r="Z139" s="349"/>
      <c r="AA139" s="349"/>
      <c r="AB139" s="349"/>
      <c r="AC139" s="349"/>
      <c r="AD139" s="349"/>
      <c r="AE139" s="349"/>
      <c r="AF139" s="349"/>
      <c r="AG139" s="349"/>
      <c r="AH139" s="349"/>
      <c r="AI139" s="349"/>
      <c r="AJ139" s="349"/>
      <c r="AK139" s="349"/>
      <c r="AL139" s="349"/>
      <c r="AM139" s="349"/>
      <c r="AN139" s="349"/>
      <c r="AO139" s="349"/>
      <c r="AP139" s="349"/>
      <c r="AQ139" s="349"/>
      <c r="AR139" s="349"/>
      <c r="AS139" s="349"/>
      <c r="AT139" s="349"/>
      <c r="AU139" s="349"/>
      <c r="AV139" s="349"/>
      <c r="AW139" s="349"/>
      <c r="AX139" s="349"/>
      <c r="AY139" s="349"/>
      <c r="AZ139" s="349"/>
      <c r="BP139" s="329"/>
    </row>
    <row r="140" spans="1:162" s="267" customFormat="1">
      <c r="A140" s="348"/>
      <c r="B140" s="348"/>
      <c r="C140" s="348"/>
      <c r="D140" s="348"/>
      <c r="E140" s="348"/>
      <c r="F140" s="348"/>
      <c r="G140" s="349"/>
      <c r="H140" s="349"/>
      <c r="I140" s="349"/>
      <c r="J140" s="349"/>
      <c r="K140" s="349"/>
      <c r="L140" s="349"/>
      <c r="M140" s="349"/>
      <c r="N140" s="349"/>
      <c r="O140" s="349"/>
      <c r="P140" s="349"/>
      <c r="Q140" s="349"/>
      <c r="R140" s="349"/>
      <c r="S140" s="349"/>
      <c r="T140" s="349"/>
      <c r="U140" s="349"/>
      <c r="V140" s="349"/>
      <c r="W140" s="349"/>
      <c r="X140" s="349"/>
      <c r="Y140" s="349"/>
      <c r="Z140" s="349"/>
      <c r="AA140" s="349"/>
      <c r="AB140" s="349"/>
      <c r="AC140" s="349"/>
      <c r="AD140" s="349"/>
      <c r="AE140" s="349"/>
      <c r="AF140" s="349"/>
      <c r="AG140" s="349"/>
      <c r="AH140" s="349"/>
      <c r="AI140" s="349"/>
      <c r="AJ140" s="349"/>
      <c r="AK140" s="349"/>
      <c r="AL140" s="349"/>
      <c r="AM140" s="349"/>
      <c r="AN140" s="349"/>
      <c r="AO140" s="349"/>
      <c r="AP140" s="349"/>
      <c r="AQ140" s="349"/>
      <c r="AR140" s="349"/>
      <c r="AS140" s="349"/>
      <c r="AT140" s="349"/>
      <c r="AU140" s="349"/>
      <c r="AV140" s="349"/>
      <c r="AW140" s="349"/>
      <c r="AX140" s="349"/>
      <c r="AY140" s="349"/>
      <c r="AZ140" s="349"/>
      <c r="BP140" s="329"/>
    </row>
    <row r="141" spans="1:162" s="267" customFormat="1">
      <c r="A141" s="348"/>
      <c r="B141" s="348"/>
      <c r="C141" s="348"/>
      <c r="D141" s="348"/>
      <c r="E141" s="348"/>
      <c r="F141" s="348"/>
      <c r="G141" s="349"/>
      <c r="H141" s="349"/>
      <c r="I141" s="349"/>
      <c r="J141" s="349"/>
      <c r="K141" s="349"/>
      <c r="L141" s="349"/>
      <c r="M141" s="349"/>
      <c r="N141" s="349"/>
      <c r="O141" s="349"/>
      <c r="P141" s="349"/>
      <c r="Q141" s="349"/>
      <c r="R141" s="349"/>
      <c r="S141" s="349"/>
      <c r="T141" s="349"/>
      <c r="U141" s="349"/>
      <c r="V141" s="349"/>
      <c r="W141" s="349"/>
      <c r="X141" s="349"/>
      <c r="Y141" s="349"/>
      <c r="Z141" s="349"/>
      <c r="AA141" s="349"/>
      <c r="AB141" s="349"/>
      <c r="AC141" s="349"/>
      <c r="AD141" s="349"/>
      <c r="AE141" s="349"/>
      <c r="AF141" s="349"/>
      <c r="AG141" s="349"/>
      <c r="AH141" s="349"/>
      <c r="AI141" s="349"/>
      <c r="AJ141" s="349"/>
      <c r="AK141" s="349"/>
      <c r="AL141" s="349"/>
      <c r="AM141" s="349"/>
      <c r="AN141" s="349"/>
      <c r="AO141" s="349"/>
      <c r="AP141" s="349"/>
      <c r="AQ141" s="349"/>
      <c r="AR141" s="349"/>
      <c r="AS141" s="349"/>
      <c r="AT141" s="349"/>
      <c r="AU141" s="349"/>
      <c r="AV141" s="349"/>
      <c r="AW141" s="349"/>
      <c r="AX141" s="349"/>
      <c r="AY141" s="349"/>
      <c r="AZ141" s="349"/>
      <c r="BP141" s="329"/>
    </row>
    <row r="142" spans="1:162" s="266" customFormat="1">
      <c r="A142" s="270"/>
      <c r="B142" s="270"/>
      <c r="C142" s="270"/>
      <c r="D142" s="270"/>
      <c r="E142" s="270"/>
      <c r="F142" s="270"/>
      <c r="G142" s="352"/>
      <c r="H142" s="352"/>
      <c r="I142" s="352"/>
      <c r="J142" s="352"/>
      <c r="K142" s="352"/>
      <c r="L142" s="352"/>
      <c r="M142" s="352"/>
      <c r="N142" s="352"/>
      <c r="O142" s="352"/>
      <c r="P142" s="352"/>
      <c r="Q142" s="352"/>
      <c r="R142" s="352"/>
      <c r="S142" s="352"/>
      <c r="T142" s="352"/>
      <c r="U142" s="352"/>
      <c r="V142" s="352"/>
      <c r="W142" s="352"/>
      <c r="X142" s="352"/>
      <c r="Y142" s="352"/>
      <c r="Z142" s="352"/>
      <c r="AA142" s="352"/>
      <c r="AB142" s="352"/>
      <c r="AC142" s="352"/>
      <c r="AD142" s="352"/>
      <c r="AE142" s="352"/>
      <c r="AF142" s="352"/>
      <c r="AG142" s="352"/>
      <c r="AH142" s="352"/>
      <c r="AI142" s="352"/>
      <c r="AJ142" s="352"/>
      <c r="AK142" s="352"/>
      <c r="AL142" s="352"/>
      <c r="AM142" s="352"/>
      <c r="AN142" s="352"/>
      <c r="AO142" s="352"/>
      <c r="AP142" s="352"/>
      <c r="AQ142" s="352"/>
      <c r="AR142" s="352"/>
      <c r="AS142" s="352"/>
      <c r="AT142" s="352"/>
      <c r="AU142" s="352"/>
      <c r="AV142" s="352"/>
      <c r="AW142" s="352"/>
      <c r="AX142" s="352"/>
      <c r="AY142" s="352"/>
      <c r="AZ142" s="352"/>
      <c r="BP142" s="330"/>
      <c r="BQ142" s="267"/>
      <c r="BR142" s="267"/>
      <c r="BS142" s="267"/>
      <c r="BT142" s="267"/>
      <c r="BU142" s="267"/>
      <c r="BV142" s="267"/>
      <c r="BW142" s="267"/>
      <c r="BX142" s="267"/>
      <c r="BY142" s="267"/>
      <c r="BZ142" s="267"/>
      <c r="CA142" s="267"/>
      <c r="CB142" s="267"/>
      <c r="CC142" s="267"/>
      <c r="CD142" s="267"/>
      <c r="CE142" s="267"/>
      <c r="CF142" s="267"/>
      <c r="CG142" s="267"/>
      <c r="CH142" s="267"/>
      <c r="CI142" s="267"/>
      <c r="CJ142" s="267"/>
      <c r="CK142" s="267"/>
      <c r="CL142" s="267"/>
      <c r="CM142" s="267"/>
      <c r="CN142" s="267"/>
      <c r="CO142" s="267"/>
      <c r="CP142" s="267"/>
      <c r="CQ142" s="267"/>
      <c r="CR142" s="267"/>
      <c r="CS142" s="267"/>
      <c r="CT142" s="267"/>
      <c r="CU142" s="267"/>
      <c r="CV142" s="267"/>
      <c r="CW142" s="267"/>
      <c r="CX142" s="267"/>
      <c r="CY142" s="267"/>
      <c r="CZ142" s="267"/>
      <c r="DA142" s="267"/>
      <c r="DB142" s="267"/>
      <c r="DC142" s="267"/>
      <c r="DD142" s="267"/>
      <c r="DE142" s="267"/>
      <c r="DF142" s="267"/>
      <c r="DG142" s="267"/>
      <c r="DH142" s="267"/>
      <c r="DI142" s="267"/>
      <c r="DJ142" s="267"/>
      <c r="DK142" s="267"/>
      <c r="DL142" s="267"/>
      <c r="DM142" s="267"/>
      <c r="DN142" s="267"/>
      <c r="DO142" s="267"/>
      <c r="DP142" s="267"/>
      <c r="DQ142" s="267"/>
      <c r="DR142" s="267"/>
      <c r="DS142" s="267"/>
      <c r="DT142" s="267"/>
      <c r="DU142" s="267"/>
      <c r="DV142" s="267"/>
      <c r="DW142" s="267"/>
      <c r="DX142" s="267"/>
      <c r="DY142" s="267"/>
      <c r="DZ142" s="267"/>
      <c r="EA142" s="267"/>
      <c r="EB142" s="267"/>
      <c r="EC142" s="267"/>
      <c r="ED142" s="267"/>
      <c r="EE142" s="267"/>
      <c r="EF142" s="267"/>
      <c r="EG142" s="267"/>
      <c r="EH142" s="267"/>
      <c r="EI142" s="267"/>
      <c r="EJ142" s="267"/>
      <c r="EK142" s="267"/>
      <c r="EL142" s="267"/>
      <c r="EM142" s="267"/>
      <c r="EN142" s="267"/>
      <c r="EO142" s="267"/>
      <c r="EP142" s="267"/>
      <c r="EQ142" s="267"/>
      <c r="ER142" s="267"/>
      <c r="ES142" s="267"/>
      <c r="ET142" s="267"/>
      <c r="EU142" s="267"/>
      <c r="EV142" s="267"/>
      <c r="EW142" s="267"/>
      <c r="EX142" s="267"/>
      <c r="EY142" s="267"/>
      <c r="EZ142" s="267"/>
      <c r="FA142" s="267"/>
      <c r="FB142" s="267"/>
      <c r="FC142" s="267"/>
      <c r="FD142" s="267"/>
      <c r="FE142" s="267"/>
      <c r="FF142" s="267"/>
    </row>
    <row r="143" spans="1:162" s="266" customFormat="1">
      <c r="A143" s="270"/>
      <c r="B143" s="270"/>
      <c r="C143" s="270"/>
      <c r="D143" s="270"/>
      <c r="E143" s="270"/>
      <c r="F143" s="270"/>
      <c r="G143" s="352"/>
      <c r="H143" s="352"/>
      <c r="I143" s="352"/>
      <c r="J143" s="352"/>
      <c r="K143" s="352"/>
      <c r="L143" s="352"/>
      <c r="M143" s="352"/>
      <c r="N143" s="352"/>
      <c r="O143" s="352"/>
      <c r="P143" s="352"/>
      <c r="Q143" s="352"/>
      <c r="R143" s="352"/>
      <c r="S143" s="352"/>
      <c r="T143" s="352"/>
      <c r="U143" s="352"/>
      <c r="V143" s="352"/>
      <c r="W143" s="352"/>
      <c r="X143" s="352"/>
      <c r="Y143" s="352"/>
      <c r="Z143" s="352"/>
      <c r="AA143" s="352"/>
      <c r="AB143" s="352"/>
      <c r="AC143" s="352"/>
      <c r="AD143" s="352"/>
      <c r="AE143" s="352"/>
      <c r="AF143" s="352"/>
      <c r="AG143" s="352"/>
      <c r="AH143" s="352"/>
      <c r="AI143" s="352"/>
      <c r="AJ143" s="352"/>
      <c r="AK143" s="352"/>
      <c r="AL143" s="352"/>
      <c r="AM143" s="352"/>
      <c r="AN143" s="352"/>
      <c r="AO143" s="352"/>
      <c r="AP143" s="352"/>
      <c r="AQ143" s="352"/>
      <c r="AR143" s="352"/>
      <c r="AS143" s="352"/>
      <c r="AT143" s="352"/>
      <c r="AU143" s="352"/>
      <c r="AV143" s="352"/>
      <c r="AW143" s="352"/>
      <c r="AX143" s="352"/>
      <c r="AY143" s="352"/>
      <c r="AZ143" s="352"/>
      <c r="BP143" s="330"/>
      <c r="BQ143" s="267"/>
      <c r="BR143" s="267"/>
      <c r="BS143" s="267"/>
      <c r="BT143" s="267"/>
      <c r="BU143" s="267"/>
      <c r="BV143" s="267"/>
      <c r="BW143" s="267"/>
      <c r="BX143" s="267"/>
      <c r="BY143" s="267"/>
      <c r="BZ143" s="267"/>
      <c r="CA143" s="267"/>
      <c r="CB143" s="267"/>
      <c r="CC143" s="267"/>
      <c r="CD143" s="267"/>
      <c r="CE143" s="267"/>
      <c r="CF143" s="267"/>
      <c r="CG143" s="267"/>
      <c r="CH143" s="267"/>
      <c r="CI143" s="267"/>
      <c r="CJ143" s="267"/>
      <c r="CK143" s="267"/>
      <c r="CL143" s="267"/>
      <c r="CM143" s="267"/>
      <c r="CN143" s="267"/>
      <c r="CO143" s="267"/>
      <c r="CP143" s="267"/>
      <c r="CQ143" s="267"/>
      <c r="CR143" s="267"/>
      <c r="CS143" s="267"/>
      <c r="CT143" s="267"/>
      <c r="CU143" s="267"/>
      <c r="CV143" s="267"/>
      <c r="CW143" s="267"/>
      <c r="CX143" s="267"/>
      <c r="CY143" s="267"/>
      <c r="CZ143" s="267"/>
      <c r="DA143" s="267"/>
      <c r="DB143" s="267"/>
      <c r="DC143" s="267"/>
      <c r="DD143" s="267"/>
      <c r="DE143" s="267"/>
      <c r="DF143" s="267"/>
      <c r="DG143" s="267"/>
      <c r="DH143" s="267"/>
      <c r="DI143" s="267"/>
      <c r="DJ143" s="267"/>
      <c r="DK143" s="267"/>
      <c r="DL143" s="267"/>
      <c r="DM143" s="267"/>
      <c r="DN143" s="267"/>
      <c r="DO143" s="267"/>
      <c r="DP143" s="267"/>
      <c r="DQ143" s="267"/>
      <c r="DR143" s="267"/>
      <c r="DS143" s="267"/>
      <c r="DT143" s="267"/>
      <c r="DU143" s="267"/>
      <c r="DV143" s="267"/>
      <c r="DW143" s="267"/>
      <c r="DX143" s="267"/>
      <c r="DY143" s="267"/>
      <c r="DZ143" s="267"/>
      <c r="EA143" s="267"/>
      <c r="EB143" s="267"/>
      <c r="EC143" s="267"/>
      <c r="ED143" s="267"/>
      <c r="EE143" s="267"/>
      <c r="EF143" s="267"/>
      <c r="EG143" s="267"/>
      <c r="EH143" s="267"/>
      <c r="EI143" s="267"/>
      <c r="EJ143" s="267"/>
      <c r="EK143" s="267"/>
      <c r="EL143" s="267"/>
      <c r="EM143" s="267"/>
      <c r="EN143" s="267"/>
      <c r="EO143" s="267"/>
      <c r="EP143" s="267"/>
      <c r="EQ143" s="267"/>
      <c r="ER143" s="267"/>
      <c r="ES143" s="267"/>
      <c r="ET143" s="267"/>
      <c r="EU143" s="267"/>
      <c r="EV143" s="267"/>
      <c r="EW143" s="267"/>
      <c r="EX143" s="267"/>
      <c r="EY143" s="267"/>
      <c r="EZ143" s="267"/>
      <c r="FA143" s="267"/>
      <c r="FB143" s="267"/>
      <c r="FC143" s="267"/>
      <c r="FD143" s="267"/>
      <c r="FE143" s="267"/>
      <c r="FF143" s="267"/>
    </row>
    <row r="144" spans="1:162" s="266" customFormat="1">
      <c r="A144" s="270"/>
      <c r="B144" s="270"/>
      <c r="C144" s="270"/>
      <c r="D144" s="270"/>
      <c r="E144" s="270"/>
      <c r="F144" s="270"/>
      <c r="G144" s="352"/>
      <c r="H144" s="352"/>
      <c r="I144" s="352"/>
      <c r="J144" s="352"/>
      <c r="K144" s="352"/>
      <c r="L144" s="352"/>
      <c r="M144" s="352"/>
      <c r="N144" s="352"/>
      <c r="O144" s="352"/>
      <c r="P144" s="352"/>
      <c r="Q144" s="352"/>
      <c r="R144" s="352"/>
      <c r="S144" s="352"/>
      <c r="T144" s="352"/>
      <c r="U144" s="352"/>
      <c r="V144" s="352"/>
      <c r="W144" s="352"/>
      <c r="X144" s="352"/>
      <c r="Y144" s="352"/>
      <c r="Z144" s="352"/>
      <c r="AA144" s="352"/>
      <c r="AB144" s="352"/>
      <c r="AC144" s="352"/>
      <c r="AD144" s="352"/>
      <c r="AE144" s="352"/>
      <c r="AF144" s="352"/>
      <c r="AG144" s="352"/>
      <c r="AH144" s="352"/>
      <c r="AI144" s="352"/>
      <c r="AJ144" s="352"/>
      <c r="AK144" s="352"/>
      <c r="AL144" s="352"/>
      <c r="AM144" s="352"/>
      <c r="AN144" s="352"/>
      <c r="AO144" s="352"/>
      <c r="AP144" s="352"/>
      <c r="AQ144" s="352"/>
      <c r="AR144" s="352"/>
      <c r="AS144" s="352"/>
      <c r="AT144" s="352"/>
      <c r="AU144" s="352"/>
      <c r="AV144" s="352"/>
      <c r="AW144" s="352"/>
      <c r="AX144" s="352"/>
      <c r="AY144" s="352"/>
      <c r="AZ144" s="352"/>
      <c r="BP144" s="330"/>
      <c r="BQ144" s="267"/>
      <c r="BR144" s="267"/>
      <c r="BS144" s="267"/>
      <c r="BT144" s="267"/>
      <c r="BU144" s="267"/>
      <c r="BV144" s="267"/>
      <c r="BW144" s="267"/>
      <c r="BX144" s="267"/>
      <c r="BY144" s="267"/>
      <c r="BZ144" s="267"/>
      <c r="CA144" s="267"/>
      <c r="CB144" s="267"/>
      <c r="CC144" s="267"/>
      <c r="CD144" s="267"/>
      <c r="CE144" s="267"/>
      <c r="CF144" s="267"/>
      <c r="CG144" s="267"/>
      <c r="CH144" s="267"/>
      <c r="CI144" s="267"/>
      <c r="CJ144" s="267"/>
      <c r="CK144" s="267"/>
      <c r="CL144" s="267"/>
      <c r="CM144" s="267"/>
      <c r="CN144" s="267"/>
      <c r="CO144" s="267"/>
      <c r="CP144" s="267"/>
      <c r="CQ144" s="267"/>
      <c r="CR144" s="267"/>
      <c r="CS144" s="267"/>
      <c r="CT144" s="267"/>
      <c r="CU144" s="267"/>
      <c r="CV144" s="267"/>
      <c r="CW144" s="267"/>
      <c r="CX144" s="267"/>
      <c r="CY144" s="267"/>
      <c r="CZ144" s="267"/>
      <c r="DA144" s="267"/>
      <c r="DB144" s="267"/>
      <c r="DC144" s="267"/>
      <c r="DD144" s="267"/>
      <c r="DE144" s="267"/>
      <c r="DF144" s="267"/>
      <c r="DG144" s="267"/>
      <c r="DH144" s="267"/>
      <c r="DI144" s="267"/>
      <c r="DJ144" s="267"/>
      <c r="DK144" s="267"/>
      <c r="DL144" s="267"/>
      <c r="DM144" s="267"/>
      <c r="DN144" s="267"/>
      <c r="DO144" s="267"/>
      <c r="DP144" s="267"/>
      <c r="DQ144" s="267"/>
      <c r="DR144" s="267"/>
      <c r="DS144" s="267"/>
      <c r="DT144" s="267"/>
      <c r="DU144" s="267"/>
      <c r="DV144" s="267"/>
      <c r="DW144" s="267"/>
      <c r="DX144" s="267"/>
      <c r="DY144" s="267"/>
      <c r="DZ144" s="267"/>
      <c r="EA144" s="267"/>
      <c r="EB144" s="267"/>
      <c r="EC144" s="267"/>
      <c r="ED144" s="267"/>
      <c r="EE144" s="267"/>
      <c r="EF144" s="267"/>
      <c r="EG144" s="267"/>
      <c r="EH144" s="267"/>
      <c r="EI144" s="267"/>
      <c r="EJ144" s="267"/>
      <c r="EK144" s="267"/>
      <c r="EL144" s="267"/>
      <c r="EM144" s="267"/>
      <c r="EN144" s="267"/>
      <c r="EO144" s="267"/>
      <c r="EP144" s="267"/>
      <c r="EQ144" s="267"/>
      <c r="ER144" s="267"/>
      <c r="ES144" s="267"/>
      <c r="ET144" s="267"/>
      <c r="EU144" s="267"/>
      <c r="EV144" s="267"/>
      <c r="EW144" s="267"/>
      <c r="EX144" s="267"/>
      <c r="EY144" s="267"/>
      <c r="EZ144" s="267"/>
      <c r="FA144" s="267"/>
      <c r="FB144" s="267"/>
      <c r="FC144" s="267"/>
      <c r="FD144" s="267"/>
      <c r="FE144" s="267"/>
      <c r="FF144" s="267"/>
    </row>
    <row r="145" spans="1:162" s="266" customFormat="1">
      <c r="A145" s="270"/>
      <c r="B145" s="270"/>
      <c r="C145" s="270"/>
      <c r="D145" s="270"/>
      <c r="E145" s="270"/>
      <c r="F145" s="270"/>
      <c r="G145" s="352"/>
      <c r="H145" s="352"/>
      <c r="I145" s="352"/>
      <c r="J145" s="352"/>
      <c r="K145" s="352"/>
      <c r="L145" s="352"/>
      <c r="M145" s="352"/>
      <c r="N145" s="352"/>
      <c r="O145" s="352"/>
      <c r="P145" s="352"/>
      <c r="Q145" s="352"/>
      <c r="R145" s="352"/>
      <c r="S145" s="352"/>
      <c r="T145" s="352"/>
      <c r="U145" s="352"/>
      <c r="V145" s="352"/>
      <c r="W145" s="352"/>
      <c r="X145" s="352"/>
      <c r="Y145" s="352"/>
      <c r="Z145" s="352"/>
      <c r="AA145" s="352"/>
      <c r="AB145" s="352"/>
      <c r="AC145" s="352"/>
      <c r="AD145" s="352"/>
      <c r="AE145" s="352"/>
      <c r="AF145" s="352"/>
      <c r="AG145" s="352"/>
      <c r="AH145" s="352"/>
      <c r="AI145" s="352"/>
      <c r="AJ145" s="352"/>
      <c r="AK145" s="352"/>
      <c r="AL145" s="352"/>
      <c r="AM145" s="352"/>
      <c r="AN145" s="352"/>
      <c r="AO145" s="352"/>
      <c r="AP145" s="352"/>
      <c r="AQ145" s="352"/>
      <c r="AR145" s="352"/>
      <c r="AS145" s="352"/>
      <c r="AT145" s="352"/>
      <c r="AU145" s="352"/>
      <c r="AV145" s="352"/>
      <c r="AW145" s="352"/>
      <c r="AX145" s="352"/>
      <c r="AY145" s="352"/>
      <c r="AZ145" s="352"/>
      <c r="BP145" s="330"/>
      <c r="BQ145" s="267"/>
      <c r="BR145" s="267"/>
      <c r="BS145" s="267"/>
      <c r="BT145" s="267"/>
      <c r="BU145" s="267"/>
      <c r="BV145" s="267"/>
      <c r="BW145" s="267"/>
      <c r="BX145" s="267"/>
      <c r="BY145" s="267"/>
      <c r="BZ145" s="267"/>
      <c r="CA145" s="267"/>
      <c r="CB145" s="267"/>
      <c r="CC145" s="267"/>
      <c r="CD145" s="267"/>
      <c r="CE145" s="267"/>
      <c r="CF145" s="267"/>
      <c r="CG145" s="267"/>
      <c r="CH145" s="267"/>
      <c r="CI145" s="267"/>
      <c r="CJ145" s="267"/>
      <c r="CK145" s="267"/>
      <c r="CL145" s="267"/>
      <c r="CM145" s="267"/>
      <c r="CN145" s="267"/>
      <c r="CO145" s="267"/>
      <c r="CP145" s="267"/>
      <c r="CQ145" s="267"/>
      <c r="CR145" s="267"/>
      <c r="CS145" s="267"/>
      <c r="CT145" s="267"/>
      <c r="CU145" s="267"/>
      <c r="CV145" s="267"/>
      <c r="CW145" s="267"/>
      <c r="CX145" s="267"/>
      <c r="CY145" s="267"/>
      <c r="CZ145" s="267"/>
      <c r="DA145" s="267"/>
      <c r="DB145" s="267"/>
      <c r="DC145" s="267"/>
      <c r="DD145" s="267"/>
      <c r="DE145" s="267"/>
      <c r="DF145" s="267"/>
      <c r="DG145" s="267"/>
      <c r="DH145" s="267"/>
      <c r="DI145" s="267"/>
      <c r="DJ145" s="267"/>
      <c r="DK145" s="267"/>
      <c r="DL145" s="267"/>
      <c r="DM145" s="267"/>
      <c r="DN145" s="267"/>
      <c r="DO145" s="267"/>
      <c r="DP145" s="267"/>
      <c r="DQ145" s="267"/>
      <c r="DR145" s="267"/>
      <c r="DS145" s="267"/>
      <c r="DT145" s="267"/>
      <c r="DU145" s="267"/>
      <c r="DV145" s="267"/>
      <c r="DW145" s="267"/>
      <c r="DX145" s="267"/>
      <c r="DY145" s="267"/>
      <c r="DZ145" s="267"/>
      <c r="EA145" s="267"/>
      <c r="EB145" s="267"/>
      <c r="EC145" s="267"/>
      <c r="ED145" s="267"/>
      <c r="EE145" s="267"/>
      <c r="EF145" s="267"/>
      <c r="EG145" s="267"/>
      <c r="EH145" s="267"/>
      <c r="EI145" s="267"/>
      <c r="EJ145" s="267"/>
      <c r="EK145" s="267"/>
      <c r="EL145" s="267"/>
      <c r="EM145" s="267"/>
      <c r="EN145" s="267"/>
      <c r="EO145" s="267"/>
      <c r="EP145" s="267"/>
      <c r="EQ145" s="267"/>
      <c r="ER145" s="267"/>
      <c r="ES145" s="267"/>
      <c r="ET145" s="267"/>
      <c r="EU145" s="267"/>
      <c r="EV145" s="267"/>
      <c r="EW145" s="267"/>
      <c r="EX145" s="267"/>
      <c r="EY145" s="267"/>
      <c r="EZ145" s="267"/>
      <c r="FA145" s="267"/>
      <c r="FB145" s="267"/>
      <c r="FC145" s="267"/>
      <c r="FD145" s="267"/>
      <c r="FE145" s="267"/>
      <c r="FF145" s="267"/>
    </row>
    <row r="146" spans="1:162" s="266" customFormat="1">
      <c r="A146" s="270"/>
      <c r="B146" s="270"/>
      <c r="C146" s="270"/>
      <c r="D146" s="270"/>
      <c r="E146" s="270"/>
      <c r="F146" s="270"/>
      <c r="G146" s="352"/>
      <c r="H146" s="352"/>
      <c r="I146" s="352"/>
      <c r="J146" s="352"/>
      <c r="K146" s="352"/>
      <c r="L146" s="352"/>
      <c r="M146" s="352"/>
      <c r="N146" s="352"/>
      <c r="O146" s="352"/>
      <c r="P146" s="352"/>
      <c r="Q146" s="352"/>
      <c r="R146" s="352"/>
      <c r="S146" s="352"/>
      <c r="T146" s="352"/>
      <c r="U146" s="352"/>
      <c r="V146" s="352"/>
      <c r="W146" s="352"/>
      <c r="X146" s="352"/>
      <c r="Y146" s="352"/>
      <c r="Z146" s="352"/>
      <c r="AA146" s="352"/>
      <c r="AB146" s="352"/>
      <c r="AC146" s="352"/>
      <c r="AD146" s="352"/>
      <c r="AE146" s="352"/>
      <c r="AF146" s="352"/>
      <c r="AG146" s="352"/>
      <c r="AH146" s="352"/>
      <c r="AI146" s="352"/>
      <c r="AJ146" s="352"/>
      <c r="AK146" s="352"/>
      <c r="AL146" s="352"/>
      <c r="AM146" s="352"/>
      <c r="AN146" s="352"/>
      <c r="AO146" s="352"/>
      <c r="AP146" s="352"/>
      <c r="AQ146" s="352"/>
      <c r="AR146" s="352"/>
      <c r="AS146" s="352"/>
      <c r="AT146" s="352"/>
      <c r="AU146" s="352"/>
      <c r="AV146" s="352"/>
      <c r="AW146" s="352"/>
      <c r="AX146" s="352"/>
      <c r="AY146" s="352"/>
      <c r="AZ146" s="352"/>
      <c r="BP146" s="330"/>
      <c r="BQ146" s="267"/>
      <c r="BR146" s="267"/>
      <c r="BS146" s="267"/>
      <c r="BT146" s="267"/>
      <c r="BU146" s="267"/>
      <c r="BV146" s="267"/>
      <c r="BW146" s="267"/>
      <c r="BX146" s="267"/>
      <c r="BY146" s="267"/>
      <c r="BZ146" s="267"/>
      <c r="CA146" s="267"/>
      <c r="CB146" s="267"/>
      <c r="CC146" s="267"/>
      <c r="CD146" s="267"/>
      <c r="CE146" s="267"/>
      <c r="CF146" s="267"/>
      <c r="CG146" s="267"/>
      <c r="CH146" s="267"/>
      <c r="CI146" s="267"/>
      <c r="CJ146" s="267"/>
      <c r="CK146" s="267"/>
      <c r="CL146" s="267"/>
      <c r="CM146" s="267"/>
      <c r="CN146" s="267"/>
      <c r="CO146" s="267"/>
      <c r="CP146" s="267"/>
      <c r="CQ146" s="267"/>
      <c r="CR146" s="267"/>
      <c r="CS146" s="267"/>
      <c r="CT146" s="267"/>
      <c r="CU146" s="267"/>
      <c r="CV146" s="267"/>
      <c r="CW146" s="267"/>
      <c r="CX146" s="267"/>
      <c r="CY146" s="267"/>
      <c r="CZ146" s="267"/>
      <c r="DA146" s="267"/>
      <c r="DB146" s="267"/>
      <c r="DC146" s="267"/>
      <c r="DD146" s="267"/>
      <c r="DE146" s="267"/>
      <c r="DF146" s="267"/>
      <c r="DG146" s="267"/>
      <c r="DH146" s="267"/>
      <c r="DI146" s="267"/>
      <c r="DJ146" s="267"/>
      <c r="DK146" s="267"/>
      <c r="DL146" s="267"/>
      <c r="DM146" s="267"/>
      <c r="DN146" s="267"/>
      <c r="DO146" s="267"/>
      <c r="DP146" s="267"/>
      <c r="DQ146" s="267"/>
      <c r="DR146" s="267"/>
      <c r="DS146" s="267"/>
      <c r="DT146" s="267"/>
      <c r="DU146" s="267"/>
      <c r="DV146" s="267"/>
      <c r="DW146" s="267"/>
      <c r="DX146" s="267"/>
      <c r="DY146" s="267"/>
      <c r="DZ146" s="267"/>
      <c r="EA146" s="267"/>
      <c r="EB146" s="267"/>
      <c r="EC146" s="267"/>
      <c r="ED146" s="267"/>
      <c r="EE146" s="267"/>
      <c r="EF146" s="267"/>
      <c r="EG146" s="267"/>
      <c r="EH146" s="267"/>
      <c r="EI146" s="267"/>
      <c r="EJ146" s="267"/>
      <c r="EK146" s="267"/>
      <c r="EL146" s="267"/>
      <c r="EM146" s="267"/>
      <c r="EN146" s="267"/>
      <c r="EO146" s="267"/>
      <c r="EP146" s="267"/>
      <c r="EQ146" s="267"/>
      <c r="ER146" s="267"/>
      <c r="ES146" s="267"/>
      <c r="ET146" s="267"/>
      <c r="EU146" s="267"/>
      <c r="EV146" s="267"/>
      <c r="EW146" s="267"/>
      <c r="EX146" s="267"/>
      <c r="EY146" s="267"/>
      <c r="EZ146" s="267"/>
      <c r="FA146" s="267"/>
      <c r="FB146" s="267"/>
      <c r="FC146" s="267"/>
      <c r="FD146" s="267"/>
      <c r="FE146" s="267"/>
      <c r="FF146" s="267"/>
    </row>
    <row r="147" spans="1:162" s="266" customFormat="1">
      <c r="A147" s="270"/>
      <c r="B147" s="270"/>
      <c r="C147" s="270"/>
      <c r="D147" s="270"/>
      <c r="E147" s="270"/>
      <c r="F147" s="270"/>
      <c r="G147" s="352"/>
      <c r="H147" s="352"/>
      <c r="I147" s="352"/>
      <c r="J147" s="352"/>
      <c r="K147" s="352"/>
      <c r="L147" s="352"/>
      <c r="M147" s="352"/>
      <c r="N147" s="352"/>
      <c r="O147" s="352"/>
      <c r="P147" s="352"/>
      <c r="Q147" s="352"/>
      <c r="R147" s="352"/>
      <c r="S147" s="352"/>
      <c r="T147" s="352"/>
      <c r="U147" s="352"/>
      <c r="V147" s="352"/>
      <c r="W147" s="352"/>
      <c r="X147" s="352"/>
      <c r="Y147" s="352"/>
      <c r="Z147" s="352"/>
      <c r="AA147" s="352"/>
      <c r="AB147" s="352"/>
      <c r="AC147" s="352"/>
      <c r="AD147" s="352"/>
      <c r="AE147" s="352"/>
      <c r="AF147" s="352"/>
      <c r="AG147" s="352"/>
      <c r="AH147" s="352"/>
      <c r="AI147" s="352"/>
      <c r="AJ147" s="352"/>
      <c r="AK147" s="352"/>
      <c r="AL147" s="352"/>
      <c r="AM147" s="352"/>
      <c r="AN147" s="352"/>
      <c r="AO147" s="352"/>
      <c r="AP147" s="352"/>
      <c r="AQ147" s="352"/>
      <c r="AR147" s="352"/>
      <c r="AS147" s="352"/>
      <c r="AT147" s="352"/>
      <c r="AU147" s="352"/>
      <c r="AV147" s="352"/>
      <c r="AW147" s="352"/>
      <c r="AX147" s="352"/>
      <c r="AY147" s="352"/>
      <c r="AZ147" s="352"/>
      <c r="BP147" s="330"/>
      <c r="BQ147" s="267"/>
      <c r="BR147" s="267"/>
      <c r="BS147" s="267"/>
      <c r="BT147" s="267"/>
      <c r="BU147" s="267"/>
      <c r="BV147" s="267"/>
      <c r="BW147" s="267"/>
      <c r="BX147" s="267"/>
      <c r="BY147" s="267"/>
      <c r="BZ147" s="267"/>
      <c r="CA147" s="267"/>
      <c r="CB147" s="267"/>
      <c r="CC147" s="267"/>
      <c r="CD147" s="267"/>
      <c r="CE147" s="267"/>
      <c r="CF147" s="267"/>
      <c r="CG147" s="267"/>
      <c r="CH147" s="267"/>
      <c r="CI147" s="267"/>
      <c r="CJ147" s="267"/>
      <c r="CK147" s="267"/>
      <c r="CL147" s="267"/>
      <c r="CM147" s="267"/>
      <c r="CN147" s="267"/>
      <c r="CO147" s="267"/>
      <c r="CP147" s="267"/>
      <c r="CQ147" s="267"/>
      <c r="CR147" s="267"/>
      <c r="CS147" s="267"/>
      <c r="CT147" s="267"/>
      <c r="CU147" s="267"/>
      <c r="CV147" s="267"/>
      <c r="CW147" s="267"/>
      <c r="CX147" s="267"/>
      <c r="CY147" s="267"/>
      <c r="CZ147" s="267"/>
      <c r="DA147" s="267"/>
      <c r="DB147" s="267"/>
      <c r="DC147" s="267"/>
      <c r="DD147" s="267"/>
      <c r="DE147" s="267"/>
      <c r="DF147" s="267"/>
      <c r="DG147" s="267"/>
      <c r="DH147" s="267"/>
      <c r="DI147" s="267"/>
      <c r="DJ147" s="267"/>
      <c r="DK147" s="267"/>
      <c r="DL147" s="267"/>
      <c r="DM147" s="267"/>
      <c r="DN147" s="267"/>
      <c r="DO147" s="267"/>
      <c r="DP147" s="267"/>
      <c r="DQ147" s="267"/>
      <c r="DR147" s="267"/>
      <c r="DS147" s="267"/>
      <c r="DT147" s="267"/>
      <c r="DU147" s="267"/>
      <c r="DV147" s="267"/>
      <c r="DW147" s="267"/>
      <c r="DX147" s="267"/>
      <c r="DY147" s="267"/>
      <c r="DZ147" s="267"/>
      <c r="EA147" s="267"/>
      <c r="EB147" s="267"/>
      <c r="EC147" s="267"/>
      <c r="ED147" s="267"/>
      <c r="EE147" s="267"/>
      <c r="EF147" s="267"/>
      <c r="EG147" s="267"/>
      <c r="EH147" s="267"/>
      <c r="EI147" s="267"/>
      <c r="EJ147" s="267"/>
      <c r="EK147" s="267"/>
      <c r="EL147" s="267"/>
      <c r="EM147" s="267"/>
      <c r="EN147" s="267"/>
      <c r="EO147" s="267"/>
      <c r="EP147" s="267"/>
      <c r="EQ147" s="267"/>
      <c r="ER147" s="267"/>
      <c r="ES147" s="267"/>
      <c r="ET147" s="267"/>
      <c r="EU147" s="267"/>
      <c r="EV147" s="267"/>
      <c r="EW147" s="267"/>
      <c r="EX147" s="267"/>
      <c r="EY147" s="267"/>
      <c r="EZ147" s="267"/>
      <c r="FA147" s="267"/>
      <c r="FB147" s="267"/>
      <c r="FC147" s="267"/>
      <c r="FD147" s="267"/>
      <c r="FE147" s="267"/>
      <c r="FF147" s="267"/>
    </row>
    <row r="148" spans="1:162" s="266" customFormat="1">
      <c r="A148" s="270"/>
      <c r="B148" s="270"/>
      <c r="C148" s="270"/>
      <c r="D148" s="270"/>
      <c r="E148" s="270"/>
      <c r="F148" s="270"/>
      <c r="G148" s="352"/>
      <c r="H148" s="352"/>
      <c r="I148" s="352"/>
      <c r="J148" s="352"/>
      <c r="K148" s="352"/>
      <c r="L148" s="352"/>
      <c r="M148" s="352"/>
      <c r="N148" s="352"/>
      <c r="O148" s="352"/>
      <c r="P148" s="352"/>
      <c r="Q148" s="352"/>
      <c r="R148" s="352"/>
      <c r="S148" s="352"/>
      <c r="T148" s="352"/>
      <c r="U148" s="352"/>
      <c r="V148" s="352"/>
      <c r="W148" s="352"/>
      <c r="X148" s="352"/>
      <c r="Y148" s="352"/>
      <c r="Z148" s="352"/>
      <c r="AA148" s="352"/>
      <c r="AB148" s="352"/>
      <c r="AC148" s="352"/>
      <c r="AD148" s="352"/>
      <c r="AE148" s="352"/>
      <c r="AF148" s="352"/>
      <c r="AG148" s="352"/>
      <c r="AH148" s="352"/>
      <c r="AI148" s="352"/>
      <c r="AJ148" s="352"/>
      <c r="AK148" s="352"/>
      <c r="AL148" s="352"/>
      <c r="AM148" s="352"/>
      <c r="AN148" s="352"/>
      <c r="AO148" s="352"/>
      <c r="AP148" s="352"/>
      <c r="AQ148" s="352"/>
      <c r="AR148" s="352"/>
      <c r="AS148" s="352"/>
      <c r="AT148" s="352"/>
      <c r="AU148" s="352"/>
      <c r="AV148" s="352"/>
      <c r="AW148" s="352"/>
      <c r="AX148" s="352"/>
      <c r="AY148" s="352"/>
      <c r="AZ148" s="352"/>
      <c r="BP148" s="330"/>
      <c r="BQ148" s="267"/>
      <c r="BR148" s="267"/>
      <c r="BS148" s="267"/>
      <c r="BT148" s="267"/>
      <c r="BU148" s="267"/>
      <c r="BV148" s="267"/>
      <c r="BW148" s="267"/>
      <c r="BX148" s="267"/>
      <c r="BY148" s="267"/>
      <c r="BZ148" s="267"/>
      <c r="CA148" s="267"/>
      <c r="CB148" s="267"/>
      <c r="CC148" s="267"/>
      <c r="CD148" s="267"/>
      <c r="CE148" s="267"/>
      <c r="CF148" s="267"/>
      <c r="CG148" s="267"/>
      <c r="CH148" s="267"/>
      <c r="CI148" s="267"/>
      <c r="CJ148" s="267"/>
      <c r="CK148" s="267"/>
      <c r="CL148" s="267"/>
      <c r="CM148" s="267"/>
      <c r="CN148" s="267"/>
      <c r="CO148" s="267"/>
      <c r="CP148" s="267"/>
      <c r="CQ148" s="267"/>
      <c r="CR148" s="267"/>
      <c r="CS148" s="267"/>
      <c r="CT148" s="267"/>
      <c r="CU148" s="267"/>
      <c r="CV148" s="267"/>
      <c r="CW148" s="267"/>
      <c r="CX148" s="267"/>
      <c r="CY148" s="267"/>
      <c r="CZ148" s="267"/>
      <c r="DA148" s="267"/>
      <c r="DB148" s="267"/>
      <c r="DC148" s="267"/>
      <c r="DD148" s="267"/>
      <c r="DE148" s="267"/>
      <c r="DF148" s="267"/>
      <c r="DG148" s="267"/>
      <c r="DH148" s="267"/>
      <c r="DI148" s="267"/>
      <c r="DJ148" s="267"/>
      <c r="DK148" s="267"/>
      <c r="DL148" s="267"/>
      <c r="DM148" s="267"/>
      <c r="DN148" s="267"/>
      <c r="DO148" s="267"/>
      <c r="DP148" s="267"/>
      <c r="DQ148" s="267"/>
      <c r="DR148" s="267"/>
      <c r="DS148" s="267"/>
      <c r="DT148" s="267"/>
      <c r="DU148" s="267"/>
      <c r="DV148" s="267"/>
      <c r="DW148" s="267"/>
      <c r="DX148" s="267"/>
      <c r="DY148" s="267"/>
      <c r="DZ148" s="267"/>
      <c r="EA148" s="267"/>
      <c r="EB148" s="267"/>
      <c r="EC148" s="267"/>
      <c r="ED148" s="267"/>
      <c r="EE148" s="267"/>
      <c r="EF148" s="267"/>
      <c r="EG148" s="267"/>
      <c r="EH148" s="267"/>
      <c r="EI148" s="267"/>
      <c r="EJ148" s="267"/>
      <c r="EK148" s="267"/>
      <c r="EL148" s="267"/>
      <c r="EM148" s="267"/>
      <c r="EN148" s="267"/>
      <c r="EO148" s="267"/>
      <c r="EP148" s="267"/>
      <c r="EQ148" s="267"/>
      <c r="ER148" s="267"/>
      <c r="ES148" s="267"/>
      <c r="ET148" s="267"/>
      <c r="EU148" s="267"/>
      <c r="EV148" s="267"/>
      <c r="EW148" s="267"/>
      <c r="EX148" s="267"/>
      <c r="EY148" s="267"/>
      <c r="EZ148" s="267"/>
      <c r="FA148" s="267"/>
      <c r="FB148" s="267"/>
      <c r="FC148" s="267"/>
      <c r="FD148" s="267"/>
      <c r="FE148" s="267"/>
      <c r="FF148" s="267"/>
    </row>
    <row r="149" spans="1:162" s="266" customFormat="1">
      <c r="A149" s="270"/>
      <c r="B149" s="270"/>
      <c r="C149" s="270"/>
      <c r="D149" s="270"/>
      <c r="E149" s="270"/>
      <c r="F149" s="270"/>
      <c r="G149" s="352"/>
      <c r="H149" s="352"/>
      <c r="I149" s="352"/>
      <c r="J149" s="352"/>
      <c r="K149" s="352"/>
      <c r="L149" s="352"/>
      <c r="M149" s="352"/>
      <c r="N149" s="352"/>
      <c r="O149" s="352"/>
      <c r="P149" s="352"/>
      <c r="Q149" s="352"/>
      <c r="R149" s="352"/>
      <c r="S149" s="352"/>
      <c r="T149" s="352"/>
      <c r="U149" s="352"/>
      <c r="V149" s="352"/>
      <c r="W149" s="352"/>
      <c r="X149" s="352"/>
      <c r="Y149" s="352"/>
      <c r="Z149" s="352"/>
      <c r="AA149" s="352"/>
      <c r="AB149" s="352"/>
      <c r="AC149" s="352"/>
      <c r="AD149" s="352"/>
      <c r="AE149" s="352"/>
      <c r="AF149" s="352"/>
      <c r="AG149" s="352"/>
      <c r="AH149" s="352"/>
      <c r="AI149" s="352"/>
      <c r="AJ149" s="352"/>
      <c r="AK149" s="352"/>
      <c r="AL149" s="352"/>
      <c r="AM149" s="352"/>
      <c r="AN149" s="352"/>
      <c r="AO149" s="352"/>
      <c r="AP149" s="352"/>
      <c r="AQ149" s="352"/>
      <c r="AR149" s="352"/>
      <c r="AS149" s="352"/>
      <c r="AT149" s="352"/>
      <c r="AU149" s="352"/>
      <c r="AV149" s="352"/>
      <c r="AW149" s="352"/>
      <c r="AX149" s="352"/>
      <c r="AY149" s="352"/>
      <c r="AZ149" s="352"/>
      <c r="BP149" s="330"/>
      <c r="BQ149" s="267"/>
      <c r="BR149" s="267"/>
      <c r="BS149" s="267"/>
      <c r="BT149" s="267"/>
      <c r="BU149" s="267"/>
      <c r="BV149" s="267"/>
      <c r="BW149" s="267"/>
      <c r="BX149" s="267"/>
      <c r="BY149" s="267"/>
      <c r="BZ149" s="267"/>
      <c r="CA149" s="267"/>
      <c r="CB149" s="267"/>
      <c r="CC149" s="267"/>
      <c r="CD149" s="267"/>
      <c r="CE149" s="267"/>
      <c r="CF149" s="267"/>
      <c r="CG149" s="267"/>
      <c r="CH149" s="267"/>
      <c r="CI149" s="267"/>
      <c r="CJ149" s="267"/>
      <c r="CK149" s="267"/>
      <c r="CL149" s="267"/>
      <c r="CM149" s="267"/>
      <c r="CN149" s="267"/>
      <c r="CO149" s="267"/>
      <c r="CP149" s="267"/>
      <c r="CQ149" s="267"/>
      <c r="CR149" s="267"/>
      <c r="CS149" s="267"/>
      <c r="CT149" s="267"/>
      <c r="CU149" s="267"/>
      <c r="CV149" s="267"/>
      <c r="CW149" s="267"/>
      <c r="CX149" s="267"/>
      <c r="CY149" s="267"/>
      <c r="CZ149" s="267"/>
      <c r="DA149" s="267"/>
      <c r="DB149" s="267"/>
      <c r="DC149" s="267"/>
      <c r="DD149" s="267"/>
      <c r="DE149" s="267"/>
      <c r="DF149" s="267"/>
      <c r="DG149" s="267"/>
      <c r="DH149" s="267"/>
      <c r="DI149" s="267"/>
      <c r="DJ149" s="267"/>
      <c r="DK149" s="267"/>
      <c r="DL149" s="267"/>
      <c r="DM149" s="267"/>
      <c r="DN149" s="267"/>
      <c r="DO149" s="267"/>
      <c r="DP149" s="267"/>
      <c r="DQ149" s="267"/>
      <c r="DR149" s="267"/>
      <c r="DS149" s="267"/>
      <c r="DT149" s="267"/>
      <c r="DU149" s="267"/>
      <c r="DV149" s="267"/>
      <c r="DW149" s="267"/>
      <c r="DX149" s="267"/>
      <c r="DY149" s="267"/>
      <c r="DZ149" s="267"/>
      <c r="EA149" s="267"/>
      <c r="EB149" s="267"/>
      <c r="EC149" s="267"/>
      <c r="ED149" s="267"/>
      <c r="EE149" s="267"/>
      <c r="EF149" s="267"/>
      <c r="EG149" s="267"/>
      <c r="EH149" s="267"/>
      <c r="EI149" s="267"/>
      <c r="EJ149" s="267"/>
      <c r="EK149" s="267"/>
      <c r="EL149" s="267"/>
      <c r="EM149" s="267"/>
      <c r="EN149" s="267"/>
      <c r="EO149" s="267"/>
      <c r="EP149" s="267"/>
      <c r="EQ149" s="267"/>
      <c r="ER149" s="267"/>
      <c r="ES149" s="267"/>
      <c r="ET149" s="267"/>
      <c r="EU149" s="267"/>
      <c r="EV149" s="267"/>
      <c r="EW149" s="267"/>
      <c r="EX149" s="267"/>
      <c r="EY149" s="267"/>
      <c r="EZ149" s="267"/>
      <c r="FA149" s="267"/>
      <c r="FB149" s="267"/>
      <c r="FC149" s="267"/>
      <c r="FD149" s="267"/>
      <c r="FE149" s="267"/>
      <c r="FF149" s="267"/>
    </row>
    <row r="150" spans="1:162" s="266" customFormat="1">
      <c r="A150" s="270"/>
      <c r="B150" s="270"/>
      <c r="C150" s="270"/>
      <c r="D150" s="270"/>
      <c r="E150" s="270"/>
      <c r="F150" s="270"/>
      <c r="G150" s="352"/>
      <c r="H150" s="352"/>
      <c r="I150" s="352"/>
      <c r="J150" s="352"/>
      <c r="K150" s="352"/>
      <c r="L150" s="352"/>
      <c r="M150" s="352"/>
      <c r="N150" s="352"/>
      <c r="O150" s="352"/>
      <c r="P150" s="352"/>
      <c r="Q150" s="352"/>
      <c r="R150" s="352"/>
      <c r="S150" s="352"/>
      <c r="T150" s="352"/>
      <c r="U150" s="352"/>
      <c r="V150" s="352"/>
      <c r="W150" s="352"/>
      <c r="X150" s="352"/>
      <c r="Y150" s="352"/>
      <c r="Z150" s="352"/>
      <c r="AA150" s="352"/>
      <c r="AB150" s="352"/>
      <c r="AC150" s="352"/>
      <c r="AD150" s="352"/>
      <c r="AE150" s="352"/>
      <c r="AF150" s="352"/>
      <c r="AG150" s="352"/>
      <c r="AH150" s="352"/>
      <c r="AI150" s="352"/>
      <c r="AJ150" s="352"/>
      <c r="AK150" s="352"/>
      <c r="AL150" s="352"/>
      <c r="AM150" s="352"/>
      <c r="AN150" s="352"/>
      <c r="AO150" s="352"/>
      <c r="AP150" s="352"/>
      <c r="AQ150" s="352"/>
      <c r="AR150" s="352"/>
      <c r="AS150" s="352"/>
      <c r="AT150" s="352"/>
      <c r="AU150" s="352"/>
      <c r="AV150" s="352"/>
      <c r="AW150" s="352"/>
      <c r="AX150" s="352"/>
      <c r="AY150" s="352"/>
      <c r="AZ150" s="352"/>
      <c r="BP150" s="330"/>
      <c r="BQ150" s="267"/>
      <c r="BR150" s="267"/>
      <c r="BS150" s="267"/>
      <c r="BT150" s="267"/>
      <c r="BU150" s="267"/>
      <c r="BV150" s="267"/>
      <c r="BW150" s="267"/>
      <c r="BX150" s="267"/>
      <c r="BY150" s="267"/>
      <c r="BZ150" s="267"/>
      <c r="CA150" s="267"/>
      <c r="CB150" s="267"/>
      <c r="CC150" s="267"/>
      <c r="CD150" s="267"/>
      <c r="CE150" s="267"/>
      <c r="CF150" s="267"/>
      <c r="CG150" s="267"/>
      <c r="CH150" s="267"/>
      <c r="CI150" s="267"/>
      <c r="CJ150" s="267"/>
      <c r="CK150" s="267"/>
      <c r="CL150" s="267"/>
      <c r="CM150" s="267"/>
      <c r="CN150" s="267"/>
      <c r="CO150" s="267"/>
      <c r="CP150" s="267"/>
      <c r="CQ150" s="267"/>
      <c r="CR150" s="267"/>
      <c r="CS150" s="267"/>
      <c r="CT150" s="267"/>
      <c r="CU150" s="267"/>
      <c r="CV150" s="267"/>
      <c r="CW150" s="267"/>
      <c r="CX150" s="267"/>
      <c r="CY150" s="267"/>
      <c r="CZ150" s="267"/>
      <c r="DA150" s="267"/>
      <c r="DB150" s="267"/>
      <c r="DC150" s="267"/>
      <c r="DD150" s="267"/>
      <c r="DE150" s="267"/>
      <c r="DF150" s="267"/>
      <c r="DG150" s="267"/>
      <c r="DH150" s="267"/>
      <c r="DI150" s="267"/>
      <c r="DJ150" s="267"/>
      <c r="DK150" s="267"/>
      <c r="DL150" s="267"/>
      <c r="DM150" s="267"/>
      <c r="DN150" s="267"/>
      <c r="DO150" s="267"/>
      <c r="DP150" s="267"/>
      <c r="DQ150" s="267"/>
      <c r="DR150" s="267"/>
      <c r="DS150" s="267"/>
      <c r="DT150" s="267"/>
      <c r="DU150" s="267"/>
      <c r="DV150" s="267"/>
      <c r="DW150" s="267"/>
      <c r="DX150" s="267"/>
      <c r="DY150" s="267"/>
      <c r="DZ150" s="267"/>
      <c r="EA150" s="267"/>
      <c r="EB150" s="267"/>
      <c r="EC150" s="267"/>
      <c r="ED150" s="267"/>
      <c r="EE150" s="267"/>
      <c r="EF150" s="267"/>
      <c r="EG150" s="267"/>
      <c r="EH150" s="267"/>
      <c r="EI150" s="267"/>
      <c r="EJ150" s="267"/>
      <c r="EK150" s="267"/>
      <c r="EL150" s="267"/>
      <c r="EM150" s="267"/>
      <c r="EN150" s="267"/>
      <c r="EO150" s="267"/>
      <c r="EP150" s="267"/>
      <c r="EQ150" s="267"/>
      <c r="ER150" s="267"/>
      <c r="ES150" s="267"/>
      <c r="ET150" s="267"/>
      <c r="EU150" s="267"/>
      <c r="EV150" s="267"/>
      <c r="EW150" s="267"/>
      <c r="EX150" s="267"/>
      <c r="EY150" s="267"/>
      <c r="EZ150" s="267"/>
      <c r="FA150" s="267"/>
      <c r="FB150" s="267"/>
      <c r="FC150" s="267"/>
      <c r="FD150" s="267"/>
      <c r="FE150" s="267"/>
      <c r="FF150" s="267"/>
    </row>
    <row r="151" spans="1:162" s="266" customFormat="1">
      <c r="A151" s="270"/>
      <c r="B151" s="270"/>
      <c r="C151" s="270"/>
      <c r="D151" s="270"/>
      <c r="E151" s="270"/>
      <c r="F151" s="270"/>
      <c r="G151" s="352"/>
      <c r="H151" s="352"/>
      <c r="I151" s="352"/>
      <c r="J151" s="352"/>
      <c r="K151" s="352"/>
      <c r="L151" s="352"/>
      <c r="M151" s="352"/>
      <c r="N151" s="352"/>
      <c r="O151" s="352"/>
      <c r="P151" s="352"/>
      <c r="Q151" s="352"/>
      <c r="R151" s="352"/>
      <c r="S151" s="352"/>
      <c r="T151" s="352"/>
      <c r="U151" s="352"/>
      <c r="V151" s="352"/>
      <c r="W151" s="352"/>
      <c r="X151" s="352"/>
      <c r="Y151" s="352"/>
      <c r="Z151" s="352"/>
      <c r="AA151" s="352"/>
      <c r="AB151" s="352"/>
      <c r="AC151" s="352"/>
      <c r="AD151" s="352"/>
      <c r="AE151" s="352"/>
      <c r="AF151" s="352"/>
      <c r="AG151" s="352"/>
      <c r="AH151" s="352"/>
      <c r="AI151" s="352"/>
      <c r="AJ151" s="352"/>
      <c r="AK151" s="352"/>
      <c r="AL151" s="352"/>
      <c r="AM151" s="352"/>
      <c r="AN151" s="352"/>
      <c r="AO151" s="352"/>
      <c r="AP151" s="352"/>
      <c r="AQ151" s="352"/>
      <c r="AR151" s="352"/>
      <c r="AS151" s="352"/>
      <c r="AT151" s="352"/>
      <c r="AU151" s="352"/>
      <c r="AV151" s="352"/>
      <c r="AW151" s="352"/>
      <c r="AX151" s="352"/>
      <c r="AY151" s="352"/>
      <c r="AZ151" s="352"/>
      <c r="BP151" s="330"/>
      <c r="BQ151" s="267"/>
      <c r="BR151" s="267"/>
      <c r="BS151" s="267"/>
      <c r="BT151" s="267"/>
      <c r="BU151" s="267"/>
      <c r="BV151" s="267"/>
      <c r="BW151" s="267"/>
      <c r="BX151" s="267"/>
      <c r="BY151" s="267"/>
      <c r="BZ151" s="267"/>
      <c r="CA151" s="267"/>
      <c r="CB151" s="267"/>
      <c r="CC151" s="267"/>
      <c r="CD151" s="267"/>
      <c r="CE151" s="267"/>
      <c r="CF151" s="267"/>
      <c r="CG151" s="267"/>
      <c r="CH151" s="267"/>
      <c r="CI151" s="267"/>
      <c r="CJ151" s="267"/>
      <c r="CK151" s="267"/>
      <c r="CL151" s="267"/>
      <c r="CM151" s="267"/>
      <c r="CN151" s="267"/>
      <c r="CO151" s="267"/>
      <c r="CP151" s="267"/>
      <c r="CQ151" s="267"/>
      <c r="CR151" s="267"/>
      <c r="CS151" s="267"/>
      <c r="CT151" s="267"/>
      <c r="CU151" s="267"/>
      <c r="CV151" s="267"/>
      <c r="CW151" s="267"/>
      <c r="CX151" s="267"/>
      <c r="CY151" s="267"/>
      <c r="CZ151" s="267"/>
      <c r="DA151" s="267"/>
      <c r="DB151" s="267"/>
      <c r="DC151" s="267"/>
      <c r="DD151" s="267"/>
      <c r="DE151" s="267"/>
      <c r="DF151" s="267"/>
      <c r="DG151" s="267"/>
      <c r="DH151" s="267"/>
      <c r="DI151" s="267"/>
      <c r="DJ151" s="267"/>
      <c r="DK151" s="267"/>
      <c r="DL151" s="267"/>
      <c r="DM151" s="267"/>
      <c r="DN151" s="267"/>
      <c r="DO151" s="267"/>
      <c r="DP151" s="267"/>
      <c r="DQ151" s="267"/>
      <c r="DR151" s="267"/>
      <c r="DS151" s="267"/>
      <c r="DT151" s="267"/>
      <c r="DU151" s="267"/>
      <c r="DV151" s="267"/>
      <c r="DW151" s="267"/>
      <c r="DX151" s="267"/>
      <c r="DY151" s="267"/>
      <c r="DZ151" s="267"/>
      <c r="EA151" s="267"/>
      <c r="EB151" s="267"/>
      <c r="EC151" s="267"/>
      <c r="ED151" s="267"/>
      <c r="EE151" s="267"/>
      <c r="EF151" s="267"/>
      <c r="EG151" s="267"/>
      <c r="EH151" s="267"/>
      <c r="EI151" s="267"/>
      <c r="EJ151" s="267"/>
      <c r="EK151" s="267"/>
      <c r="EL151" s="267"/>
      <c r="EM151" s="267"/>
      <c r="EN151" s="267"/>
      <c r="EO151" s="267"/>
      <c r="EP151" s="267"/>
      <c r="EQ151" s="267"/>
      <c r="ER151" s="267"/>
      <c r="ES151" s="267"/>
      <c r="ET151" s="267"/>
      <c r="EU151" s="267"/>
      <c r="EV151" s="267"/>
      <c r="EW151" s="267"/>
      <c r="EX151" s="267"/>
      <c r="EY151" s="267"/>
      <c r="EZ151" s="267"/>
      <c r="FA151" s="267"/>
      <c r="FB151" s="267"/>
      <c r="FC151" s="267"/>
      <c r="FD151" s="267"/>
      <c r="FE151" s="267"/>
      <c r="FF151" s="267"/>
    </row>
    <row r="152" spans="1:162" s="266" customFormat="1">
      <c r="A152" s="270"/>
      <c r="B152" s="270"/>
      <c r="C152" s="270"/>
      <c r="D152" s="270"/>
      <c r="E152" s="270"/>
      <c r="F152" s="270"/>
      <c r="G152" s="352"/>
      <c r="H152" s="352"/>
      <c r="I152" s="352"/>
      <c r="J152" s="352"/>
      <c r="K152" s="352"/>
      <c r="L152" s="352"/>
      <c r="M152" s="352"/>
      <c r="N152" s="352"/>
      <c r="O152" s="352"/>
      <c r="P152" s="352"/>
      <c r="Q152" s="352"/>
      <c r="R152" s="352"/>
      <c r="S152" s="352"/>
      <c r="T152" s="352"/>
      <c r="U152" s="352"/>
      <c r="V152" s="352"/>
      <c r="W152" s="352"/>
      <c r="X152" s="352"/>
      <c r="Y152" s="352"/>
      <c r="Z152" s="352"/>
      <c r="AA152" s="352"/>
      <c r="AB152" s="352"/>
      <c r="AC152" s="352"/>
      <c r="AD152" s="352"/>
      <c r="AE152" s="352"/>
      <c r="AF152" s="352"/>
      <c r="AG152" s="352"/>
      <c r="AH152" s="352"/>
      <c r="AI152" s="352"/>
      <c r="AJ152" s="352"/>
      <c r="AK152" s="352"/>
      <c r="AL152" s="352"/>
      <c r="AM152" s="352"/>
      <c r="AN152" s="352"/>
      <c r="AO152" s="352"/>
      <c r="AP152" s="352"/>
      <c r="AQ152" s="352"/>
      <c r="AR152" s="352"/>
      <c r="AS152" s="352"/>
      <c r="AT152" s="352"/>
      <c r="AU152" s="352"/>
      <c r="AV152" s="352"/>
      <c r="AW152" s="352"/>
      <c r="AX152" s="352"/>
      <c r="AY152" s="352"/>
      <c r="AZ152" s="352"/>
      <c r="BP152" s="330"/>
      <c r="BQ152" s="267"/>
      <c r="BR152" s="267"/>
      <c r="BS152" s="267"/>
      <c r="BT152" s="267"/>
      <c r="BU152" s="267"/>
      <c r="BV152" s="267"/>
      <c r="BW152" s="267"/>
      <c r="BX152" s="267"/>
      <c r="BY152" s="267"/>
      <c r="BZ152" s="267"/>
      <c r="CA152" s="267"/>
      <c r="CB152" s="267"/>
      <c r="CC152" s="267"/>
      <c r="CD152" s="267"/>
      <c r="CE152" s="267"/>
      <c r="CF152" s="267"/>
      <c r="CG152" s="267"/>
      <c r="CH152" s="267"/>
      <c r="CI152" s="267"/>
      <c r="CJ152" s="267"/>
      <c r="CK152" s="267"/>
      <c r="CL152" s="267"/>
      <c r="CM152" s="267"/>
      <c r="CN152" s="267"/>
      <c r="CO152" s="267"/>
      <c r="CP152" s="267"/>
      <c r="CQ152" s="267"/>
      <c r="CR152" s="267"/>
      <c r="CS152" s="267"/>
      <c r="CT152" s="267"/>
      <c r="CU152" s="267"/>
      <c r="CV152" s="267"/>
      <c r="CW152" s="267"/>
      <c r="CX152" s="267"/>
      <c r="CY152" s="267"/>
      <c r="CZ152" s="267"/>
      <c r="DA152" s="267"/>
      <c r="DB152" s="267"/>
      <c r="DC152" s="267"/>
      <c r="DD152" s="267"/>
      <c r="DE152" s="267"/>
      <c r="DF152" s="267"/>
      <c r="DG152" s="267"/>
      <c r="DH152" s="267"/>
      <c r="DI152" s="267"/>
      <c r="DJ152" s="267"/>
      <c r="DK152" s="267"/>
      <c r="DL152" s="267"/>
      <c r="DM152" s="267"/>
      <c r="DN152" s="267"/>
      <c r="DO152" s="267"/>
      <c r="DP152" s="267"/>
      <c r="DQ152" s="267"/>
      <c r="DR152" s="267"/>
      <c r="DS152" s="267"/>
      <c r="DT152" s="267"/>
      <c r="DU152" s="267"/>
      <c r="DV152" s="267"/>
      <c r="DW152" s="267"/>
      <c r="DX152" s="267"/>
      <c r="DY152" s="267"/>
      <c r="DZ152" s="267"/>
      <c r="EA152" s="267"/>
      <c r="EB152" s="267"/>
      <c r="EC152" s="267"/>
      <c r="ED152" s="267"/>
      <c r="EE152" s="267"/>
      <c r="EF152" s="267"/>
      <c r="EG152" s="267"/>
      <c r="EH152" s="267"/>
      <c r="EI152" s="267"/>
      <c r="EJ152" s="267"/>
      <c r="EK152" s="267"/>
      <c r="EL152" s="267"/>
      <c r="EM152" s="267"/>
      <c r="EN152" s="267"/>
      <c r="EO152" s="267"/>
      <c r="EP152" s="267"/>
      <c r="EQ152" s="267"/>
      <c r="ER152" s="267"/>
      <c r="ES152" s="267"/>
      <c r="ET152" s="267"/>
      <c r="EU152" s="267"/>
      <c r="EV152" s="267"/>
      <c r="EW152" s="267"/>
      <c r="EX152" s="267"/>
      <c r="EY152" s="267"/>
      <c r="EZ152" s="267"/>
      <c r="FA152" s="267"/>
      <c r="FB152" s="267"/>
      <c r="FC152" s="267"/>
      <c r="FD152" s="267"/>
      <c r="FE152" s="267"/>
      <c r="FF152" s="267"/>
    </row>
    <row r="153" spans="1:162" s="266" customFormat="1">
      <c r="A153" s="270"/>
      <c r="B153" s="270"/>
      <c r="C153" s="270"/>
      <c r="D153" s="270"/>
      <c r="E153" s="270"/>
      <c r="F153" s="270"/>
      <c r="G153" s="352"/>
      <c r="H153" s="352"/>
      <c r="I153" s="352"/>
      <c r="J153" s="352"/>
      <c r="K153" s="352"/>
      <c r="L153" s="352"/>
      <c r="M153" s="352"/>
      <c r="N153" s="352"/>
      <c r="O153" s="352"/>
      <c r="P153" s="352"/>
      <c r="Q153" s="352"/>
      <c r="R153" s="352"/>
      <c r="S153" s="352"/>
      <c r="T153" s="352"/>
      <c r="U153" s="352"/>
      <c r="V153" s="352"/>
      <c r="W153" s="352"/>
      <c r="X153" s="352"/>
      <c r="Y153" s="352"/>
      <c r="Z153" s="352"/>
      <c r="AA153" s="352"/>
      <c r="AB153" s="352"/>
      <c r="AC153" s="352"/>
      <c r="AD153" s="352"/>
      <c r="AE153" s="352"/>
      <c r="AF153" s="352"/>
      <c r="AG153" s="352"/>
      <c r="AH153" s="352"/>
      <c r="AI153" s="352"/>
      <c r="AJ153" s="352"/>
      <c r="AK153" s="352"/>
      <c r="AL153" s="352"/>
      <c r="AM153" s="352"/>
      <c r="AN153" s="352"/>
      <c r="AO153" s="352"/>
      <c r="AP153" s="352"/>
      <c r="AQ153" s="352"/>
      <c r="AR153" s="352"/>
      <c r="AS153" s="352"/>
      <c r="AT153" s="352"/>
      <c r="AU153" s="352"/>
      <c r="AV153" s="352"/>
      <c r="AW153" s="352"/>
      <c r="AX153" s="352"/>
      <c r="AY153" s="352"/>
      <c r="AZ153" s="352"/>
      <c r="BP153" s="330"/>
      <c r="BQ153" s="267"/>
      <c r="BR153" s="267"/>
      <c r="BS153" s="267"/>
      <c r="BT153" s="267"/>
      <c r="BU153" s="267"/>
      <c r="BV153" s="267"/>
      <c r="BW153" s="267"/>
      <c r="BX153" s="267"/>
      <c r="BY153" s="267"/>
      <c r="BZ153" s="267"/>
      <c r="CA153" s="267"/>
      <c r="CB153" s="267"/>
      <c r="CC153" s="267"/>
      <c r="CD153" s="267"/>
      <c r="CE153" s="267"/>
      <c r="CF153" s="267"/>
      <c r="CG153" s="267"/>
      <c r="CH153" s="267"/>
      <c r="CI153" s="267"/>
      <c r="CJ153" s="267"/>
      <c r="CK153" s="267"/>
      <c r="CL153" s="267"/>
      <c r="CM153" s="267"/>
      <c r="CN153" s="267"/>
      <c r="CO153" s="267"/>
      <c r="CP153" s="267"/>
      <c r="CQ153" s="267"/>
      <c r="CR153" s="267"/>
      <c r="CS153" s="267"/>
      <c r="CT153" s="267"/>
      <c r="CU153" s="267"/>
      <c r="CV153" s="267"/>
      <c r="CW153" s="267"/>
      <c r="CX153" s="267"/>
      <c r="CY153" s="267"/>
      <c r="CZ153" s="267"/>
      <c r="DA153" s="267"/>
      <c r="DB153" s="267"/>
      <c r="DC153" s="267"/>
      <c r="DD153" s="267"/>
      <c r="DE153" s="267"/>
      <c r="DF153" s="267"/>
      <c r="DG153" s="267"/>
      <c r="DH153" s="267"/>
      <c r="DI153" s="267"/>
      <c r="DJ153" s="267"/>
      <c r="DK153" s="267"/>
      <c r="DL153" s="267"/>
      <c r="DM153" s="267"/>
      <c r="DN153" s="267"/>
      <c r="DO153" s="267"/>
      <c r="DP153" s="267"/>
      <c r="DQ153" s="267"/>
      <c r="DR153" s="267"/>
      <c r="DS153" s="267"/>
      <c r="DT153" s="267"/>
      <c r="DU153" s="267"/>
      <c r="DV153" s="267"/>
      <c r="DW153" s="267"/>
      <c r="DX153" s="267"/>
      <c r="DY153" s="267"/>
      <c r="DZ153" s="267"/>
      <c r="EA153" s="267"/>
      <c r="EB153" s="267"/>
      <c r="EC153" s="267"/>
      <c r="ED153" s="267"/>
      <c r="EE153" s="267"/>
      <c r="EF153" s="267"/>
      <c r="EG153" s="267"/>
      <c r="EH153" s="267"/>
      <c r="EI153" s="267"/>
      <c r="EJ153" s="267"/>
      <c r="EK153" s="267"/>
      <c r="EL153" s="267"/>
      <c r="EM153" s="267"/>
      <c r="EN153" s="267"/>
      <c r="EO153" s="267"/>
      <c r="EP153" s="267"/>
      <c r="EQ153" s="267"/>
      <c r="ER153" s="267"/>
      <c r="ES153" s="267"/>
      <c r="ET153" s="267"/>
      <c r="EU153" s="267"/>
      <c r="EV153" s="267"/>
      <c r="EW153" s="267"/>
      <c r="EX153" s="267"/>
      <c r="EY153" s="267"/>
      <c r="EZ153" s="267"/>
      <c r="FA153" s="267"/>
      <c r="FB153" s="267"/>
      <c r="FC153" s="267"/>
      <c r="FD153" s="267"/>
      <c r="FE153" s="267"/>
      <c r="FF153" s="267"/>
    </row>
    <row r="154" spans="1:162" s="266" customFormat="1">
      <c r="A154" s="270"/>
      <c r="B154" s="270"/>
      <c r="C154" s="270"/>
      <c r="D154" s="270"/>
      <c r="E154" s="270"/>
      <c r="F154" s="270"/>
      <c r="G154" s="352"/>
      <c r="H154" s="352"/>
      <c r="I154" s="352"/>
      <c r="J154" s="352"/>
      <c r="K154" s="352"/>
      <c r="L154" s="352"/>
      <c r="M154" s="352"/>
      <c r="N154" s="352"/>
      <c r="O154" s="352"/>
      <c r="P154" s="352"/>
      <c r="Q154" s="352"/>
      <c r="R154" s="352"/>
      <c r="S154" s="352"/>
      <c r="T154" s="352"/>
      <c r="U154" s="352"/>
      <c r="V154" s="352"/>
      <c r="W154" s="352"/>
      <c r="X154" s="352"/>
      <c r="Y154" s="352"/>
      <c r="Z154" s="352"/>
      <c r="AA154" s="352"/>
      <c r="AB154" s="352"/>
      <c r="AC154" s="352"/>
      <c r="AD154" s="352"/>
      <c r="AE154" s="352"/>
      <c r="AF154" s="352"/>
      <c r="AG154" s="352"/>
      <c r="AH154" s="352"/>
      <c r="AI154" s="352"/>
      <c r="AJ154" s="352"/>
      <c r="AK154" s="352"/>
      <c r="AL154" s="352"/>
      <c r="AM154" s="352"/>
      <c r="AN154" s="352"/>
      <c r="AO154" s="352"/>
      <c r="AP154" s="352"/>
      <c r="AQ154" s="352"/>
      <c r="AR154" s="352"/>
      <c r="AS154" s="352"/>
      <c r="AT154" s="352"/>
      <c r="AU154" s="352"/>
      <c r="AV154" s="352"/>
      <c r="AW154" s="352"/>
      <c r="AX154" s="352"/>
      <c r="AY154" s="352"/>
      <c r="AZ154" s="352"/>
      <c r="BP154" s="330"/>
      <c r="BQ154" s="267"/>
      <c r="BR154" s="267"/>
      <c r="BS154" s="267"/>
      <c r="BT154" s="267"/>
      <c r="BU154" s="267"/>
      <c r="BV154" s="267"/>
      <c r="BW154" s="267"/>
      <c r="BX154" s="267"/>
      <c r="BY154" s="267"/>
      <c r="BZ154" s="267"/>
      <c r="CA154" s="267"/>
      <c r="CB154" s="267"/>
      <c r="CC154" s="267"/>
      <c r="CD154" s="267"/>
      <c r="CE154" s="267"/>
      <c r="CF154" s="267"/>
      <c r="CG154" s="267"/>
      <c r="CH154" s="267"/>
      <c r="CI154" s="267"/>
      <c r="CJ154" s="267"/>
      <c r="CK154" s="267"/>
      <c r="CL154" s="267"/>
      <c r="CM154" s="267"/>
      <c r="CN154" s="267"/>
      <c r="CO154" s="267"/>
      <c r="CP154" s="267"/>
      <c r="CQ154" s="267"/>
      <c r="CR154" s="267"/>
      <c r="CS154" s="267"/>
      <c r="CT154" s="267"/>
      <c r="CU154" s="267"/>
      <c r="CV154" s="267"/>
      <c r="CW154" s="267"/>
      <c r="CX154" s="267"/>
      <c r="CY154" s="267"/>
      <c r="CZ154" s="267"/>
      <c r="DA154" s="267"/>
      <c r="DB154" s="267"/>
      <c r="DC154" s="267"/>
      <c r="DD154" s="267"/>
      <c r="DE154" s="267"/>
      <c r="DF154" s="267"/>
      <c r="DG154" s="267"/>
      <c r="DH154" s="267"/>
      <c r="DI154" s="267"/>
      <c r="DJ154" s="267"/>
      <c r="DK154" s="267"/>
      <c r="DL154" s="267"/>
      <c r="DM154" s="267"/>
      <c r="DN154" s="267"/>
      <c r="DO154" s="267"/>
      <c r="DP154" s="267"/>
      <c r="DQ154" s="267"/>
      <c r="DR154" s="267"/>
      <c r="DS154" s="267"/>
      <c r="DT154" s="267"/>
      <c r="DU154" s="267"/>
      <c r="DV154" s="267"/>
      <c r="DW154" s="267"/>
      <c r="DX154" s="267"/>
      <c r="DY154" s="267"/>
      <c r="DZ154" s="267"/>
      <c r="EA154" s="267"/>
      <c r="EB154" s="267"/>
      <c r="EC154" s="267"/>
      <c r="ED154" s="267"/>
      <c r="EE154" s="267"/>
      <c r="EF154" s="267"/>
      <c r="EG154" s="267"/>
      <c r="EH154" s="267"/>
      <c r="EI154" s="267"/>
      <c r="EJ154" s="267"/>
      <c r="EK154" s="267"/>
      <c r="EL154" s="267"/>
      <c r="EM154" s="267"/>
      <c r="EN154" s="267"/>
      <c r="EO154" s="267"/>
      <c r="EP154" s="267"/>
      <c r="EQ154" s="267"/>
      <c r="ER154" s="267"/>
      <c r="ES154" s="267"/>
      <c r="ET154" s="267"/>
      <c r="EU154" s="267"/>
      <c r="EV154" s="267"/>
      <c r="EW154" s="267"/>
      <c r="EX154" s="267"/>
      <c r="EY154" s="267"/>
      <c r="EZ154" s="267"/>
      <c r="FA154" s="267"/>
      <c r="FB154" s="267"/>
      <c r="FC154" s="267"/>
      <c r="FD154" s="267"/>
      <c r="FE154" s="267"/>
      <c r="FF154" s="267"/>
    </row>
    <row r="155" spans="1:162" s="266" customFormat="1">
      <c r="A155" s="270"/>
      <c r="B155" s="270"/>
      <c r="C155" s="270"/>
      <c r="D155" s="270"/>
      <c r="E155" s="270"/>
      <c r="F155" s="270"/>
      <c r="G155" s="352"/>
      <c r="H155" s="352"/>
      <c r="I155" s="352"/>
      <c r="J155" s="352"/>
      <c r="K155" s="352"/>
      <c r="L155" s="352"/>
      <c r="M155" s="352"/>
      <c r="N155" s="352"/>
      <c r="O155" s="352"/>
      <c r="P155" s="352"/>
      <c r="Q155" s="352"/>
      <c r="R155" s="352"/>
      <c r="S155" s="352"/>
      <c r="T155" s="352"/>
      <c r="U155" s="352"/>
      <c r="V155" s="352"/>
      <c r="W155" s="352"/>
      <c r="X155" s="352"/>
      <c r="Y155" s="352"/>
      <c r="Z155" s="352"/>
      <c r="AA155" s="352"/>
      <c r="AB155" s="352"/>
      <c r="AC155" s="352"/>
      <c r="AD155" s="352"/>
      <c r="AE155" s="352"/>
      <c r="AF155" s="352"/>
      <c r="AG155" s="352"/>
      <c r="AH155" s="352"/>
      <c r="AI155" s="352"/>
      <c r="AJ155" s="352"/>
      <c r="AK155" s="352"/>
      <c r="AL155" s="352"/>
      <c r="AM155" s="352"/>
      <c r="AN155" s="352"/>
      <c r="AO155" s="352"/>
      <c r="AP155" s="352"/>
      <c r="AQ155" s="352"/>
      <c r="AR155" s="352"/>
      <c r="AS155" s="352"/>
      <c r="AT155" s="352"/>
      <c r="AU155" s="352"/>
      <c r="AV155" s="352"/>
      <c r="AW155" s="352"/>
      <c r="AX155" s="352"/>
      <c r="AY155" s="352"/>
      <c r="AZ155" s="352"/>
      <c r="BP155" s="330"/>
      <c r="BQ155" s="267"/>
      <c r="BR155" s="267"/>
      <c r="BS155" s="267"/>
      <c r="BT155" s="267"/>
      <c r="BU155" s="267"/>
      <c r="BV155" s="267"/>
      <c r="BW155" s="267"/>
      <c r="BX155" s="267"/>
      <c r="BY155" s="267"/>
      <c r="BZ155" s="267"/>
      <c r="CA155" s="267"/>
      <c r="CB155" s="267"/>
      <c r="CC155" s="267"/>
      <c r="CD155" s="267"/>
      <c r="CE155" s="267"/>
      <c r="CF155" s="267"/>
      <c r="CG155" s="267"/>
      <c r="CH155" s="267"/>
      <c r="CI155" s="267"/>
      <c r="CJ155" s="267"/>
      <c r="CK155" s="267"/>
      <c r="CL155" s="267"/>
      <c r="CM155" s="267"/>
      <c r="CN155" s="267"/>
      <c r="CO155" s="267"/>
      <c r="CP155" s="267"/>
      <c r="CQ155" s="267"/>
      <c r="CR155" s="267"/>
      <c r="CS155" s="267"/>
      <c r="CT155" s="267"/>
      <c r="CU155" s="267"/>
      <c r="CV155" s="267"/>
      <c r="CW155" s="267"/>
      <c r="CX155" s="267"/>
      <c r="CY155" s="267"/>
      <c r="CZ155" s="267"/>
      <c r="DA155" s="267"/>
      <c r="DB155" s="267"/>
      <c r="DC155" s="267"/>
      <c r="DD155" s="267"/>
      <c r="DE155" s="267"/>
      <c r="DF155" s="267"/>
      <c r="DG155" s="267"/>
      <c r="DH155" s="267"/>
      <c r="DI155" s="267"/>
      <c r="DJ155" s="267"/>
      <c r="DK155" s="267"/>
      <c r="DL155" s="267"/>
      <c r="DM155" s="267"/>
      <c r="DN155" s="267"/>
      <c r="DO155" s="267"/>
      <c r="DP155" s="267"/>
      <c r="DQ155" s="267"/>
      <c r="DR155" s="267"/>
      <c r="DS155" s="267"/>
      <c r="DT155" s="267"/>
      <c r="DU155" s="267"/>
      <c r="DV155" s="267"/>
      <c r="DW155" s="267"/>
      <c r="DX155" s="267"/>
      <c r="DY155" s="267"/>
      <c r="DZ155" s="267"/>
      <c r="EA155" s="267"/>
      <c r="EB155" s="267"/>
      <c r="EC155" s="267"/>
      <c r="ED155" s="267"/>
      <c r="EE155" s="267"/>
      <c r="EF155" s="267"/>
      <c r="EG155" s="267"/>
      <c r="EH155" s="267"/>
      <c r="EI155" s="267"/>
      <c r="EJ155" s="267"/>
      <c r="EK155" s="267"/>
      <c r="EL155" s="267"/>
      <c r="EM155" s="267"/>
      <c r="EN155" s="267"/>
      <c r="EO155" s="267"/>
      <c r="EP155" s="267"/>
      <c r="EQ155" s="267"/>
      <c r="ER155" s="267"/>
      <c r="ES155" s="267"/>
      <c r="ET155" s="267"/>
      <c r="EU155" s="267"/>
      <c r="EV155" s="267"/>
      <c r="EW155" s="267"/>
      <c r="EX155" s="267"/>
      <c r="EY155" s="267"/>
      <c r="EZ155" s="267"/>
      <c r="FA155" s="267"/>
      <c r="FB155" s="267"/>
      <c r="FC155" s="267"/>
      <c r="FD155" s="267"/>
      <c r="FE155" s="267"/>
      <c r="FF155" s="267"/>
    </row>
    <row r="156" spans="1:162" s="266" customFormat="1">
      <c r="A156" s="270"/>
      <c r="B156" s="270"/>
      <c r="C156" s="270"/>
      <c r="D156" s="270"/>
      <c r="E156" s="270"/>
      <c r="F156" s="270"/>
      <c r="G156" s="352"/>
      <c r="H156" s="352"/>
      <c r="I156" s="352"/>
      <c r="J156" s="352"/>
      <c r="K156" s="352"/>
      <c r="L156" s="352"/>
      <c r="M156" s="352"/>
      <c r="N156" s="352"/>
      <c r="O156" s="352"/>
      <c r="P156" s="352"/>
      <c r="Q156" s="352"/>
      <c r="R156" s="352"/>
      <c r="S156" s="352"/>
      <c r="T156" s="352"/>
      <c r="U156" s="352"/>
      <c r="V156" s="352"/>
      <c r="W156" s="352"/>
      <c r="X156" s="352"/>
      <c r="Y156" s="352"/>
      <c r="Z156" s="352"/>
      <c r="AA156" s="352"/>
      <c r="AB156" s="352"/>
      <c r="AC156" s="352"/>
      <c r="AD156" s="352"/>
      <c r="AE156" s="352"/>
      <c r="AF156" s="352"/>
      <c r="AG156" s="352"/>
      <c r="AH156" s="352"/>
      <c r="AI156" s="352"/>
      <c r="AJ156" s="352"/>
      <c r="AK156" s="352"/>
      <c r="AL156" s="352"/>
      <c r="AM156" s="352"/>
      <c r="AN156" s="352"/>
      <c r="AO156" s="352"/>
      <c r="AP156" s="352"/>
      <c r="AQ156" s="352"/>
      <c r="AR156" s="352"/>
      <c r="AS156" s="352"/>
      <c r="AT156" s="352"/>
      <c r="AU156" s="352"/>
      <c r="AV156" s="352"/>
      <c r="AW156" s="352"/>
      <c r="AX156" s="352"/>
      <c r="AY156" s="352"/>
      <c r="AZ156" s="352"/>
      <c r="BP156" s="330"/>
      <c r="BQ156" s="267"/>
      <c r="BR156" s="267"/>
      <c r="BS156" s="267"/>
      <c r="BT156" s="267"/>
      <c r="BU156" s="267"/>
      <c r="BV156" s="267"/>
      <c r="BW156" s="267"/>
      <c r="BX156" s="267"/>
      <c r="BY156" s="267"/>
      <c r="BZ156" s="267"/>
      <c r="CA156" s="267"/>
      <c r="CB156" s="267"/>
      <c r="CC156" s="267"/>
      <c r="CD156" s="267"/>
      <c r="CE156" s="267"/>
      <c r="CF156" s="267"/>
      <c r="CG156" s="267"/>
      <c r="CH156" s="267"/>
      <c r="CI156" s="267"/>
      <c r="CJ156" s="267"/>
      <c r="CK156" s="267"/>
      <c r="CL156" s="267"/>
      <c r="CM156" s="267"/>
      <c r="CN156" s="267"/>
      <c r="CO156" s="267"/>
      <c r="CP156" s="267"/>
      <c r="CQ156" s="267"/>
      <c r="CR156" s="267"/>
      <c r="CS156" s="267"/>
      <c r="CT156" s="267"/>
      <c r="CU156" s="267"/>
      <c r="CV156" s="267"/>
      <c r="CW156" s="267"/>
      <c r="CX156" s="267"/>
      <c r="CY156" s="267"/>
      <c r="CZ156" s="267"/>
      <c r="DA156" s="267"/>
      <c r="DB156" s="267"/>
      <c r="DC156" s="267"/>
      <c r="DD156" s="267"/>
      <c r="DE156" s="267"/>
      <c r="DF156" s="267"/>
      <c r="DG156" s="267"/>
      <c r="DH156" s="267"/>
      <c r="DI156" s="267"/>
      <c r="DJ156" s="267"/>
      <c r="DK156" s="267"/>
      <c r="DL156" s="267"/>
      <c r="DM156" s="267"/>
      <c r="DN156" s="267"/>
      <c r="DO156" s="267"/>
      <c r="DP156" s="267"/>
      <c r="DQ156" s="267"/>
      <c r="DR156" s="267"/>
      <c r="DS156" s="267"/>
      <c r="DT156" s="267"/>
      <c r="DU156" s="267"/>
      <c r="DV156" s="267"/>
      <c r="DW156" s="267"/>
      <c r="DX156" s="267"/>
      <c r="DY156" s="267"/>
      <c r="DZ156" s="267"/>
      <c r="EA156" s="267"/>
      <c r="EB156" s="267"/>
      <c r="EC156" s="267"/>
      <c r="ED156" s="267"/>
      <c r="EE156" s="267"/>
      <c r="EF156" s="267"/>
      <c r="EG156" s="267"/>
      <c r="EH156" s="267"/>
      <c r="EI156" s="267"/>
      <c r="EJ156" s="267"/>
      <c r="EK156" s="267"/>
      <c r="EL156" s="267"/>
      <c r="EM156" s="267"/>
      <c r="EN156" s="267"/>
      <c r="EO156" s="267"/>
      <c r="EP156" s="267"/>
      <c r="EQ156" s="267"/>
      <c r="ER156" s="267"/>
      <c r="ES156" s="267"/>
      <c r="ET156" s="267"/>
      <c r="EU156" s="267"/>
      <c r="EV156" s="267"/>
      <c r="EW156" s="267"/>
      <c r="EX156" s="267"/>
      <c r="EY156" s="267"/>
      <c r="EZ156" s="267"/>
      <c r="FA156" s="267"/>
      <c r="FB156" s="267"/>
      <c r="FC156" s="267"/>
      <c r="FD156" s="267"/>
      <c r="FE156" s="267"/>
      <c r="FF156" s="267"/>
    </row>
    <row r="157" spans="1:162" s="266" customFormat="1">
      <c r="A157" s="270"/>
      <c r="B157" s="270"/>
      <c r="C157" s="270"/>
      <c r="D157" s="270"/>
      <c r="E157" s="270"/>
      <c r="F157" s="270"/>
      <c r="G157" s="352"/>
      <c r="H157" s="352"/>
      <c r="I157" s="352"/>
      <c r="J157" s="352"/>
      <c r="K157" s="352"/>
      <c r="L157" s="352"/>
      <c r="M157" s="352"/>
      <c r="N157" s="352"/>
      <c r="O157" s="352"/>
      <c r="P157" s="352"/>
      <c r="Q157" s="352"/>
      <c r="R157" s="352"/>
      <c r="S157" s="352"/>
      <c r="T157" s="352"/>
      <c r="U157" s="352"/>
      <c r="V157" s="352"/>
      <c r="W157" s="352"/>
      <c r="X157" s="352"/>
      <c r="Y157" s="352"/>
      <c r="Z157" s="352"/>
      <c r="AA157" s="352"/>
      <c r="AB157" s="352"/>
      <c r="AC157" s="352"/>
      <c r="AD157" s="352"/>
      <c r="AE157" s="352"/>
      <c r="AF157" s="352"/>
      <c r="AG157" s="352"/>
      <c r="AH157" s="352"/>
      <c r="AI157" s="352"/>
      <c r="AJ157" s="352"/>
      <c r="AK157" s="352"/>
      <c r="AL157" s="352"/>
      <c r="AM157" s="352"/>
      <c r="AN157" s="352"/>
      <c r="AO157" s="352"/>
      <c r="AP157" s="352"/>
      <c r="AQ157" s="352"/>
      <c r="AR157" s="352"/>
      <c r="AS157" s="352"/>
      <c r="AT157" s="352"/>
      <c r="AU157" s="352"/>
      <c r="AV157" s="352"/>
      <c r="AW157" s="352"/>
      <c r="AX157" s="352"/>
      <c r="AY157" s="352"/>
      <c r="AZ157" s="352"/>
      <c r="BP157" s="330"/>
      <c r="BQ157" s="267"/>
      <c r="BR157" s="267"/>
      <c r="BS157" s="267"/>
      <c r="BT157" s="267"/>
      <c r="BU157" s="267"/>
      <c r="BV157" s="267"/>
      <c r="BW157" s="267"/>
      <c r="BX157" s="267"/>
      <c r="BY157" s="267"/>
      <c r="BZ157" s="267"/>
      <c r="CA157" s="267"/>
      <c r="CB157" s="267"/>
      <c r="CC157" s="267"/>
      <c r="CD157" s="267"/>
      <c r="CE157" s="267"/>
      <c r="CF157" s="267"/>
      <c r="CG157" s="267"/>
      <c r="CH157" s="267"/>
      <c r="CI157" s="267"/>
      <c r="CJ157" s="267"/>
      <c r="CK157" s="267"/>
      <c r="CL157" s="267"/>
      <c r="CM157" s="267"/>
      <c r="CN157" s="267"/>
      <c r="CO157" s="267"/>
      <c r="CP157" s="267"/>
      <c r="CQ157" s="267"/>
      <c r="CR157" s="267"/>
      <c r="CS157" s="267"/>
      <c r="CT157" s="267"/>
      <c r="CU157" s="267"/>
      <c r="CV157" s="267"/>
      <c r="CW157" s="267"/>
      <c r="CX157" s="267"/>
      <c r="CY157" s="267"/>
      <c r="CZ157" s="267"/>
      <c r="DA157" s="267"/>
      <c r="DB157" s="267"/>
      <c r="DC157" s="267"/>
      <c r="DD157" s="267"/>
      <c r="DE157" s="267"/>
      <c r="DF157" s="267"/>
      <c r="DG157" s="267"/>
      <c r="DH157" s="267"/>
      <c r="DI157" s="267"/>
      <c r="DJ157" s="267"/>
      <c r="DK157" s="267"/>
      <c r="DL157" s="267"/>
      <c r="DM157" s="267"/>
      <c r="DN157" s="267"/>
      <c r="DO157" s="267"/>
      <c r="DP157" s="267"/>
      <c r="DQ157" s="267"/>
      <c r="DR157" s="267"/>
      <c r="DS157" s="267"/>
      <c r="DT157" s="267"/>
      <c r="DU157" s="267"/>
      <c r="DV157" s="267"/>
      <c r="DW157" s="267"/>
      <c r="DX157" s="267"/>
      <c r="DY157" s="267"/>
      <c r="DZ157" s="267"/>
      <c r="EA157" s="267"/>
      <c r="EB157" s="267"/>
      <c r="EC157" s="267"/>
      <c r="ED157" s="267"/>
      <c r="EE157" s="267"/>
      <c r="EF157" s="267"/>
      <c r="EG157" s="267"/>
      <c r="EH157" s="267"/>
      <c r="EI157" s="267"/>
      <c r="EJ157" s="267"/>
      <c r="EK157" s="267"/>
      <c r="EL157" s="267"/>
      <c r="EM157" s="267"/>
      <c r="EN157" s="267"/>
      <c r="EO157" s="267"/>
      <c r="EP157" s="267"/>
      <c r="EQ157" s="267"/>
      <c r="ER157" s="267"/>
      <c r="ES157" s="267"/>
      <c r="ET157" s="267"/>
      <c r="EU157" s="267"/>
      <c r="EV157" s="267"/>
      <c r="EW157" s="267"/>
      <c r="EX157" s="267"/>
      <c r="EY157" s="267"/>
      <c r="EZ157" s="267"/>
      <c r="FA157" s="267"/>
      <c r="FB157" s="267"/>
      <c r="FC157" s="267"/>
      <c r="FD157" s="267"/>
      <c r="FE157" s="267"/>
      <c r="FF157" s="267"/>
    </row>
    <row r="158" spans="1:162" s="266" customFormat="1">
      <c r="A158" s="270"/>
      <c r="B158" s="270"/>
      <c r="C158" s="270"/>
      <c r="D158" s="270"/>
      <c r="E158" s="270"/>
      <c r="F158" s="270"/>
      <c r="G158" s="352"/>
      <c r="H158" s="352"/>
      <c r="I158" s="352"/>
      <c r="J158" s="352"/>
      <c r="K158" s="352"/>
      <c r="L158" s="352"/>
      <c r="M158" s="352"/>
      <c r="N158" s="352"/>
      <c r="O158" s="352"/>
      <c r="P158" s="352"/>
      <c r="Q158" s="352"/>
      <c r="R158" s="352"/>
      <c r="S158" s="352"/>
      <c r="T158" s="352"/>
      <c r="U158" s="352"/>
      <c r="V158" s="352"/>
      <c r="W158" s="352"/>
      <c r="X158" s="352"/>
      <c r="Y158" s="352"/>
      <c r="Z158" s="352"/>
      <c r="AA158" s="352"/>
      <c r="AB158" s="352"/>
      <c r="AC158" s="352"/>
      <c r="AD158" s="352"/>
      <c r="AE158" s="352"/>
      <c r="AF158" s="352"/>
      <c r="AG158" s="352"/>
      <c r="AH158" s="352"/>
      <c r="AI158" s="352"/>
      <c r="AJ158" s="352"/>
      <c r="AK158" s="352"/>
      <c r="AL158" s="352"/>
      <c r="AM158" s="352"/>
      <c r="AN158" s="352"/>
      <c r="AO158" s="352"/>
      <c r="AP158" s="352"/>
      <c r="AQ158" s="352"/>
      <c r="AR158" s="352"/>
      <c r="AS158" s="352"/>
      <c r="AT158" s="352"/>
      <c r="AU158" s="352"/>
      <c r="AV158" s="352"/>
      <c r="AW158" s="352"/>
      <c r="AX158" s="352"/>
      <c r="AY158" s="352"/>
      <c r="AZ158" s="352"/>
      <c r="BP158" s="330"/>
      <c r="BQ158" s="267"/>
      <c r="BR158" s="267"/>
      <c r="BS158" s="267"/>
      <c r="BT158" s="267"/>
      <c r="BU158" s="267"/>
      <c r="BV158" s="267"/>
      <c r="BW158" s="267"/>
      <c r="BX158" s="267"/>
      <c r="BY158" s="267"/>
      <c r="BZ158" s="267"/>
      <c r="CA158" s="267"/>
      <c r="CB158" s="267"/>
      <c r="CC158" s="267"/>
      <c r="CD158" s="267"/>
      <c r="CE158" s="267"/>
      <c r="CF158" s="267"/>
      <c r="CG158" s="267"/>
      <c r="CH158" s="267"/>
      <c r="CI158" s="267"/>
      <c r="CJ158" s="267"/>
      <c r="CK158" s="267"/>
      <c r="CL158" s="267"/>
      <c r="CM158" s="267"/>
      <c r="CN158" s="267"/>
      <c r="CO158" s="267"/>
      <c r="CP158" s="267"/>
      <c r="CQ158" s="267"/>
      <c r="CR158" s="267"/>
      <c r="CS158" s="267"/>
      <c r="CT158" s="267"/>
      <c r="CU158" s="267"/>
      <c r="CV158" s="267"/>
      <c r="CW158" s="267"/>
      <c r="CX158" s="267"/>
      <c r="CY158" s="267"/>
      <c r="CZ158" s="267"/>
      <c r="DA158" s="267"/>
      <c r="DB158" s="267"/>
      <c r="DC158" s="267"/>
      <c r="DD158" s="267"/>
      <c r="DE158" s="267"/>
      <c r="DF158" s="267"/>
      <c r="DG158" s="267"/>
      <c r="DH158" s="267"/>
      <c r="DI158" s="267"/>
      <c r="DJ158" s="267"/>
      <c r="DK158" s="267"/>
      <c r="DL158" s="267"/>
      <c r="DM158" s="267"/>
      <c r="DN158" s="267"/>
      <c r="DO158" s="267"/>
      <c r="DP158" s="267"/>
      <c r="DQ158" s="267"/>
      <c r="DR158" s="267"/>
      <c r="DS158" s="267"/>
      <c r="DT158" s="267"/>
      <c r="DU158" s="267"/>
      <c r="DV158" s="267"/>
      <c r="DW158" s="267"/>
      <c r="DX158" s="267"/>
      <c r="DY158" s="267"/>
      <c r="DZ158" s="267"/>
      <c r="EA158" s="267"/>
      <c r="EB158" s="267"/>
      <c r="EC158" s="267"/>
      <c r="ED158" s="267"/>
      <c r="EE158" s="267"/>
      <c r="EF158" s="267"/>
      <c r="EG158" s="267"/>
      <c r="EH158" s="267"/>
      <c r="EI158" s="267"/>
      <c r="EJ158" s="267"/>
      <c r="EK158" s="267"/>
      <c r="EL158" s="267"/>
      <c r="EM158" s="267"/>
      <c r="EN158" s="267"/>
      <c r="EO158" s="267"/>
      <c r="EP158" s="267"/>
      <c r="EQ158" s="267"/>
      <c r="ER158" s="267"/>
      <c r="ES158" s="267"/>
      <c r="ET158" s="267"/>
      <c r="EU158" s="267"/>
      <c r="EV158" s="267"/>
      <c r="EW158" s="267"/>
      <c r="EX158" s="267"/>
      <c r="EY158" s="267"/>
      <c r="EZ158" s="267"/>
      <c r="FA158" s="267"/>
      <c r="FB158" s="267"/>
      <c r="FC158" s="267"/>
      <c r="FD158" s="267"/>
      <c r="FE158" s="267"/>
      <c r="FF158" s="267"/>
    </row>
    <row r="159" spans="1:162" s="266" customFormat="1">
      <c r="A159" s="270"/>
      <c r="B159" s="270"/>
      <c r="C159" s="270"/>
      <c r="D159" s="270"/>
      <c r="E159" s="270"/>
      <c r="F159" s="270"/>
      <c r="G159" s="352"/>
      <c r="H159" s="352"/>
      <c r="I159" s="352"/>
      <c r="J159" s="352"/>
      <c r="K159" s="352"/>
      <c r="L159" s="352"/>
      <c r="M159" s="352"/>
      <c r="N159" s="352"/>
      <c r="O159" s="352"/>
      <c r="P159" s="352"/>
      <c r="Q159" s="352"/>
      <c r="R159" s="352"/>
      <c r="S159" s="352"/>
      <c r="T159" s="352"/>
      <c r="U159" s="352"/>
      <c r="V159" s="352"/>
      <c r="W159" s="352"/>
      <c r="X159" s="352"/>
      <c r="Y159" s="352"/>
      <c r="Z159" s="352"/>
      <c r="AA159" s="352"/>
      <c r="AB159" s="352"/>
      <c r="AC159" s="352"/>
      <c r="AD159" s="352"/>
      <c r="AE159" s="352"/>
      <c r="AF159" s="352"/>
      <c r="AG159" s="352"/>
      <c r="AH159" s="352"/>
      <c r="AI159" s="352"/>
      <c r="AJ159" s="352"/>
      <c r="AK159" s="352"/>
      <c r="AL159" s="352"/>
      <c r="AM159" s="352"/>
      <c r="AN159" s="352"/>
      <c r="AO159" s="352"/>
      <c r="AP159" s="352"/>
      <c r="AQ159" s="352"/>
      <c r="AR159" s="352"/>
      <c r="AS159" s="352"/>
      <c r="AT159" s="352"/>
      <c r="AU159" s="352"/>
      <c r="AV159" s="352"/>
      <c r="AW159" s="352"/>
      <c r="AX159" s="352"/>
      <c r="AY159" s="352"/>
      <c r="AZ159" s="352"/>
      <c r="BP159" s="330"/>
      <c r="BQ159" s="267"/>
      <c r="BR159" s="267"/>
      <c r="BS159" s="267"/>
      <c r="BT159" s="267"/>
      <c r="BU159" s="267"/>
      <c r="BV159" s="267"/>
      <c r="BW159" s="267"/>
      <c r="BX159" s="267"/>
      <c r="BY159" s="267"/>
      <c r="BZ159" s="267"/>
      <c r="CA159" s="267"/>
      <c r="CB159" s="267"/>
      <c r="CC159" s="267"/>
      <c r="CD159" s="267"/>
      <c r="CE159" s="267"/>
      <c r="CF159" s="267"/>
      <c r="CG159" s="267"/>
      <c r="CH159" s="267"/>
      <c r="CI159" s="267"/>
      <c r="CJ159" s="267"/>
      <c r="CK159" s="267"/>
      <c r="CL159" s="267"/>
      <c r="CM159" s="267"/>
      <c r="CN159" s="267"/>
      <c r="CO159" s="267"/>
      <c r="CP159" s="267"/>
      <c r="CQ159" s="267"/>
      <c r="CR159" s="267"/>
      <c r="CS159" s="267"/>
      <c r="CT159" s="267"/>
      <c r="CU159" s="267"/>
      <c r="CV159" s="267"/>
      <c r="CW159" s="267"/>
      <c r="CX159" s="267"/>
      <c r="CY159" s="267"/>
      <c r="CZ159" s="267"/>
      <c r="DA159" s="267"/>
      <c r="DB159" s="267"/>
      <c r="DC159" s="267"/>
      <c r="DD159" s="267"/>
      <c r="DE159" s="267"/>
      <c r="DF159" s="267"/>
      <c r="DG159" s="267"/>
      <c r="DH159" s="267"/>
      <c r="DI159" s="267"/>
      <c r="DJ159" s="267"/>
      <c r="DK159" s="267"/>
      <c r="DL159" s="267"/>
      <c r="DM159" s="267"/>
      <c r="DN159" s="267"/>
      <c r="DO159" s="267"/>
      <c r="DP159" s="267"/>
      <c r="DQ159" s="267"/>
      <c r="DR159" s="267"/>
      <c r="DS159" s="267"/>
      <c r="DT159" s="267"/>
      <c r="DU159" s="267"/>
      <c r="DV159" s="267"/>
      <c r="DW159" s="267"/>
      <c r="DX159" s="267"/>
      <c r="DY159" s="267"/>
      <c r="DZ159" s="267"/>
      <c r="EA159" s="267"/>
      <c r="EB159" s="267"/>
      <c r="EC159" s="267"/>
      <c r="ED159" s="267"/>
      <c r="EE159" s="267"/>
      <c r="EF159" s="267"/>
      <c r="EG159" s="267"/>
      <c r="EH159" s="267"/>
      <c r="EI159" s="267"/>
      <c r="EJ159" s="267"/>
      <c r="EK159" s="267"/>
      <c r="EL159" s="267"/>
      <c r="EM159" s="267"/>
      <c r="EN159" s="267"/>
      <c r="EO159" s="267"/>
      <c r="EP159" s="267"/>
      <c r="EQ159" s="267"/>
      <c r="ER159" s="267"/>
      <c r="ES159" s="267"/>
      <c r="ET159" s="267"/>
      <c r="EU159" s="267"/>
      <c r="EV159" s="267"/>
      <c r="EW159" s="267"/>
      <c r="EX159" s="267"/>
      <c r="EY159" s="267"/>
      <c r="EZ159" s="267"/>
      <c r="FA159" s="267"/>
      <c r="FB159" s="267"/>
      <c r="FC159" s="267"/>
      <c r="FD159" s="267"/>
      <c r="FE159" s="267"/>
      <c r="FF159" s="267"/>
    </row>
    <row r="160" spans="1:162" s="266" customFormat="1">
      <c r="A160" s="270"/>
      <c r="B160" s="270"/>
      <c r="C160" s="270"/>
      <c r="D160" s="270"/>
      <c r="E160" s="270"/>
      <c r="F160" s="270"/>
      <c r="G160" s="352"/>
      <c r="H160" s="352"/>
      <c r="I160" s="352"/>
      <c r="J160" s="352"/>
      <c r="K160" s="352"/>
      <c r="L160" s="352"/>
      <c r="M160" s="352"/>
      <c r="N160" s="352"/>
      <c r="O160" s="352"/>
      <c r="P160" s="352"/>
      <c r="Q160" s="352"/>
      <c r="R160" s="352"/>
      <c r="S160" s="352"/>
      <c r="T160" s="352"/>
      <c r="U160" s="352"/>
      <c r="V160" s="352"/>
      <c r="W160" s="352"/>
      <c r="X160" s="352"/>
      <c r="Y160" s="352"/>
      <c r="Z160" s="352"/>
      <c r="AA160" s="352"/>
      <c r="AB160" s="352"/>
      <c r="AC160" s="352"/>
      <c r="AD160" s="352"/>
      <c r="AE160" s="352"/>
      <c r="AF160" s="352"/>
      <c r="AG160" s="352"/>
      <c r="AH160" s="352"/>
      <c r="AI160" s="352"/>
      <c r="AJ160" s="352"/>
      <c r="AK160" s="352"/>
      <c r="AL160" s="352"/>
      <c r="AM160" s="352"/>
      <c r="AN160" s="352"/>
      <c r="AO160" s="352"/>
      <c r="AP160" s="352"/>
      <c r="AQ160" s="352"/>
      <c r="AR160" s="352"/>
      <c r="AS160" s="352"/>
      <c r="AT160" s="352"/>
      <c r="AU160" s="352"/>
      <c r="AV160" s="352"/>
      <c r="AW160" s="352"/>
      <c r="AX160" s="352"/>
      <c r="AY160" s="352"/>
      <c r="AZ160" s="352"/>
      <c r="BP160" s="330"/>
      <c r="BQ160" s="267"/>
      <c r="BR160" s="267"/>
      <c r="BS160" s="267"/>
      <c r="BT160" s="267"/>
      <c r="BU160" s="267"/>
      <c r="BV160" s="267"/>
      <c r="BW160" s="267"/>
      <c r="BX160" s="267"/>
      <c r="BY160" s="267"/>
      <c r="BZ160" s="267"/>
      <c r="CA160" s="267"/>
      <c r="CB160" s="267"/>
      <c r="CC160" s="267"/>
      <c r="CD160" s="267"/>
      <c r="CE160" s="267"/>
      <c r="CF160" s="267"/>
      <c r="CG160" s="267"/>
      <c r="CH160" s="267"/>
      <c r="CI160" s="267"/>
      <c r="CJ160" s="267"/>
      <c r="CK160" s="267"/>
      <c r="CL160" s="267"/>
      <c r="CM160" s="267"/>
      <c r="CN160" s="267"/>
      <c r="CO160" s="267"/>
      <c r="CP160" s="267"/>
      <c r="CQ160" s="267"/>
      <c r="CR160" s="267"/>
      <c r="CS160" s="267"/>
      <c r="CT160" s="267"/>
      <c r="CU160" s="267"/>
      <c r="CV160" s="267"/>
      <c r="CW160" s="267"/>
      <c r="CX160" s="267"/>
      <c r="CY160" s="267"/>
      <c r="CZ160" s="267"/>
      <c r="DA160" s="267"/>
      <c r="DB160" s="267"/>
      <c r="DC160" s="267"/>
      <c r="DD160" s="267"/>
      <c r="DE160" s="267"/>
      <c r="DF160" s="267"/>
      <c r="DG160" s="267"/>
      <c r="DH160" s="267"/>
      <c r="DI160" s="267"/>
      <c r="DJ160" s="267"/>
      <c r="DK160" s="267"/>
      <c r="DL160" s="267"/>
      <c r="DM160" s="267"/>
      <c r="DN160" s="267"/>
      <c r="DO160" s="267"/>
      <c r="DP160" s="267"/>
      <c r="DQ160" s="267"/>
      <c r="DR160" s="267"/>
      <c r="DS160" s="267"/>
      <c r="DT160" s="267"/>
      <c r="DU160" s="267"/>
      <c r="DV160" s="267"/>
      <c r="DW160" s="267"/>
      <c r="DX160" s="267"/>
      <c r="DY160" s="267"/>
      <c r="DZ160" s="267"/>
      <c r="EA160" s="267"/>
      <c r="EB160" s="267"/>
      <c r="EC160" s="267"/>
      <c r="ED160" s="267"/>
      <c r="EE160" s="267"/>
      <c r="EF160" s="267"/>
      <c r="EG160" s="267"/>
      <c r="EH160" s="267"/>
      <c r="EI160" s="267"/>
      <c r="EJ160" s="267"/>
      <c r="EK160" s="267"/>
      <c r="EL160" s="267"/>
      <c r="EM160" s="267"/>
      <c r="EN160" s="267"/>
      <c r="EO160" s="267"/>
      <c r="EP160" s="267"/>
      <c r="EQ160" s="267"/>
      <c r="ER160" s="267"/>
      <c r="ES160" s="267"/>
      <c r="ET160" s="267"/>
      <c r="EU160" s="267"/>
      <c r="EV160" s="267"/>
      <c r="EW160" s="267"/>
      <c r="EX160" s="267"/>
      <c r="EY160" s="267"/>
      <c r="EZ160" s="267"/>
      <c r="FA160" s="267"/>
      <c r="FB160" s="267"/>
      <c r="FC160" s="267"/>
      <c r="FD160" s="267"/>
      <c r="FE160" s="267"/>
      <c r="FF160" s="267"/>
    </row>
    <row r="161" spans="1:162" s="266" customFormat="1">
      <c r="A161" s="270"/>
      <c r="B161" s="270"/>
      <c r="C161" s="270"/>
      <c r="D161" s="270"/>
      <c r="E161" s="270"/>
      <c r="F161" s="270"/>
      <c r="G161" s="352"/>
      <c r="H161" s="352"/>
      <c r="I161" s="352"/>
      <c r="J161" s="352"/>
      <c r="K161" s="352"/>
      <c r="L161" s="352"/>
      <c r="M161" s="352"/>
      <c r="N161" s="352"/>
      <c r="O161" s="352"/>
      <c r="P161" s="352"/>
      <c r="Q161" s="352"/>
      <c r="R161" s="352"/>
      <c r="S161" s="352"/>
      <c r="T161" s="352"/>
      <c r="U161" s="352"/>
      <c r="V161" s="352"/>
      <c r="W161" s="352"/>
      <c r="X161" s="352"/>
      <c r="Y161" s="352"/>
      <c r="Z161" s="352"/>
      <c r="AA161" s="352"/>
      <c r="AB161" s="352"/>
      <c r="AC161" s="352"/>
      <c r="AD161" s="352"/>
      <c r="AE161" s="352"/>
      <c r="AF161" s="352"/>
      <c r="AG161" s="352"/>
      <c r="AH161" s="352"/>
      <c r="AI161" s="352"/>
      <c r="AJ161" s="352"/>
      <c r="AK161" s="352"/>
      <c r="AL161" s="352"/>
      <c r="AM161" s="352"/>
      <c r="AN161" s="352"/>
      <c r="AO161" s="352"/>
      <c r="AP161" s="352"/>
      <c r="AQ161" s="352"/>
      <c r="AR161" s="352"/>
      <c r="AS161" s="352"/>
      <c r="AT161" s="352"/>
      <c r="AU161" s="352"/>
      <c r="AV161" s="352"/>
      <c r="AW161" s="352"/>
      <c r="AX161" s="352"/>
      <c r="AY161" s="352"/>
      <c r="AZ161" s="352"/>
      <c r="BP161" s="330"/>
      <c r="BQ161" s="267"/>
      <c r="BR161" s="267"/>
      <c r="BS161" s="267"/>
      <c r="BT161" s="267"/>
      <c r="BU161" s="267"/>
      <c r="BV161" s="267"/>
      <c r="BW161" s="267"/>
      <c r="BX161" s="267"/>
      <c r="BY161" s="267"/>
      <c r="BZ161" s="267"/>
      <c r="CA161" s="267"/>
      <c r="CB161" s="267"/>
      <c r="CC161" s="267"/>
      <c r="CD161" s="267"/>
      <c r="CE161" s="267"/>
      <c r="CF161" s="267"/>
      <c r="CG161" s="267"/>
      <c r="CH161" s="267"/>
      <c r="CI161" s="267"/>
      <c r="CJ161" s="267"/>
      <c r="CK161" s="267"/>
      <c r="CL161" s="267"/>
      <c r="CM161" s="267"/>
      <c r="CN161" s="267"/>
      <c r="CO161" s="267"/>
      <c r="CP161" s="267"/>
      <c r="CQ161" s="267"/>
      <c r="CR161" s="267"/>
      <c r="CS161" s="267"/>
      <c r="CT161" s="267"/>
      <c r="CU161" s="267"/>
      <c r="CV161" s="267"/>
      <c r="CW161" s="267"/>
      <c r="CX161" s="267"/>
      <c r="CY161" s="267"/>
      <c r="CZ161" s="267"/>
      <c r="DA161" s="267"/>
      <c r="DB161" s="267"/>
      <c r="DC161" s="267"/>
      <c r="DD161" s="267"/>
      <c r="DE161" s="267"/>
      <c r="DF161" s="267"/>
      <c r="DG161" s="267"/>
      <c r="DH161" s="267"/>
      <c r="DI161" s="267"/>
      <c r="DJ161" s="267"/>
      <c r="DK161" s="267"/>
      <c r="DL161" s="267"/>
      <c r="DM161" s="267"/>
      <c r="DN161" s="267"/>
      <c r="DO161" s="267"/>
      <c r="DP161" s="267"/>
      <c r="DQ161" s="267"/>
      <c r="DR161" s="267"/>
      <c r="DS161" s="267"/>
      <c r="DT161" s="267"/>
      <c r="DU161" s="267"/>
      <c r="DV161" s="267"/>
      <c r="DW161" s="267"/>
      <c r="DX161" s="267"/>
      <c r="DY161" s="267"/>
      <c r="DZ161" s="267"/>
      <c r="EA161" s="267"/>
      <c r="EB161" s="267"/>
      <c r="EC161" s="267"/>
      <c r="ED161" s="267"/>
      <c r="EE161" s="267"/>
      <c r="EF161" s="267"/>
      <c r="EG161" s="267"/>
      <c r="EH161" s="267"/>
      <c r="EI161" s="267"/>
      <c r="EJ161" s="267"/>
      <c r="EK161" s="267"/>
      <c r="EL161" s="267"/>
      <c r="EM161" s="267"/>
      <c r="EN161" s="267"/>
      <c r="EO161" s="267"/>
      <c r="EP161" s="267"/>
      <c r="EQ161" s="267"/>
      <c r="ER161" s="267"/>
      <c r="ES161" s="267"/>
      <c r="ET161" s="267"/>
      <c r="EU161" s="267"/>
      <c r="EV161" s="267"/>
      <c r="EW161" s="267"/>
      <c r="EX161" s="267"/>
      <c r="EY161" s="267"/>
      <c r="EZ161" s="267"/>
      <c r="FA161" s="267"/>
      <c r="FB161" s="267"/>
      <c r="FC161" s="267"/>
      <c r="FD161" s="267"/>
      <c r="FE161" s="267"/>
      <c r="FF161" s="267"/>
    </row>
    <row r="162" spans="1:162" s="266" customFormat="1">
      <c r="A162" s="270"/>
      <c r="B162" s="270"/>
      <c r="C162" s="270"/>
      <c r="D162" s="270"/>
      <c r="E162" s="270"/>
      <c r="F162" s="270"/>
      <c r="G162" s="352"/>
      <c r="H162" s="352"/>
      <c r="I162" s="352"/>
      <c r="J162" s="352"/>
      <c r="K162" s="352"/>
      <c r="L162" s="352"/>
      <c r="M162" s="352"/>
      <c r="N162" s="352"/>
      <c r="O162" s="352"/>
      <c r="P162" s="352"/>
      <c r="Q162" s="352"/>
      <c r="R162" s="352"/>
      <c r="S162" s="352"/>
      <c r="T162" s="352"/>
      <c r="U162" s="352"/>
      <c r="V162" s="352"/>
      <c r="W162" s="352"/>
      <c r="X162" s="352"/>
      <c r="Y162" s="352"/>
      <c r="Z162" s="352"/>
      <c r="AA162" s="352"/>
      <c r="AB162" s="352"/>
      <c r="AC162" s="352"/>
      <c r="AD162" s="352"/>
      <c r="AE162" s="352"/>
      <c r="AF162" s="352"/>
      <c r="AG162" s="352"/>
      <c r="AH162" s="352"/>
      <c r="AI162" s="352"/>
      <c r="AJ162" s="352"/>
      <c r="AK162" s="352"/>
      <c r="AL162" s="352"/>
      <c r="AM162" s="352"/>
      <c r="AN162" s="352"/>
      <c r="AO162" s="352"/>
      <c r="AP162" s="352"/>
      <c r="AQ162" s="352"/>
      <c r="AR162" s="352"/>
      <c r="AS162" s="352"/>
      <c r="AT162" s="352"/>
      <c r="AU162" s="352"/>
      <c r="AV162" s="352"/>
      <c r="AW162" s="352"/>
      <c r="AX162" s="352"/>
      <c r="AY162" s="352"/>
      <c r="AZ162" s="352"/>
      <c r="BP162" s="330"/>
      <c r="BQ162" s="267"/>
      <c r="BR162" s="267"/>
      <c r="BS162" s="267"/>
      <c r="BT162" s="267"/>
      <c r="BU162" s="267"/>
      <c r="BV162" s="267"/>
      <c r="BW162" s="267"/>
      <c r="BX162" s="267"/>
      <c r="BY162" s="267"/>
      <c r="BZ162" s="267"/>
      <c r="CA162" s="267"/>
      <c r="CB162" s="267"/>
      <c r="CC162" s="267"/>
      <c r="CD162" s="267"/>
      <c r="CE162" s="267"/>
      <c r="CF162" s="267"/>
      <c r="CG162" s="267"/>
      <c r="CH162" s="267"/>
      <c r="CI162" s="267"/>
      <c r="CJ162" s="267"/>
      <c r="CK162" s="267"/>
      <c r="CL162" s="267"/>
      <c r="CM162" s="267"/>
      <c r="CN162" s="267"/>
      <c r="CO162" s="267"/>
      <c r="CP162" s="267"/>
      <c r="CQ162" s="267"/>
      <c r="CR162" s="267"/>
      <c r="CS162" s="267"/>
      <c r="CT162" s="267"/>
      <c r="CU162" s="267"/>
      <c r="CV162" s="267"/>
      <c r="CW162" s="267"/>
      <c r="CX162" s="267"/>
      <c r="CY162" s="267"/>
      <c r="CZ162" s="267"/>
      <c r="DA162" s="267"/>
      <c r="DB162" s="267"/>
      <c r="DC162" s="267"/>
      <c r="DD162" s="267"/>
      <c r="DE162" s="267"/>
      <c r="DF162" s="267"/>
      <c r="DG162" s="267"/>
      <c r="DH162" s="267"/>
      <c r="DI162" s="267"/>
      <c r="DJ162" s="267"/>
      <c r="DK162" s="267"/>
      <c r="DL162" s="267"/>
      <c r="DM162" s="267"/>
      <c r="DN162" s="267"/>
      <c r="DO162" s="267"/>
      <c r="DP162" s="267"/>
      <c r="DQ162" s="267"/>
      <c r="DR162" s="267"/>
      <c r="DS162" s="267"/>
      <c r="DT162" s="267"/>
      <c r="DU162" s="267"/>
      <c r="DV162" s="267"/>
      <c r="DW162" s="267"/>
      <c r="DX162" s="267"/>
      <c r="DY162" s="267"/>
      <c r="DZ162" s="267"/>
      <c r="EA162" s="267"/>
      <c r="EB162" s="267"/>
      <c r="EC162" s="267"/>
      <c r="ED162" s="267"/>
      <c r="EE162" s="267"/>
      <c r="EF162" s="267"/>
      <c r="EG162" s="267"/>
      <c r="EH162" s="267"/>
      <c r="EI162" s="267"/>
      <c r="EJ162" s="267"/>
      <c r="EK162" s="267"/>
      <c r="EL162" s="267"/>
      <c r="EM162" s="267"/>
      <c r="EN162" s="267"/>
      <c r="EO162" s="267"/>
      <c r="EP162" s="267"/>
      <c r="EQ162" s="267"/>
      <c r="ER162" s="267"/>
      <c r="ES162" s="267"/>
      <c r="ET162" s="267"/>
      <c r="EU162" s="267"/>
      <c r="EV162" s="267"/>
      <c r="EW162" s="267"/>
      <c r="EX162" s="267"/>
      <c r="EY162" s="267"/>
      <c r="EZ162" s="267"/>
      <c r="FA162" s="267"/>
      <c r="FB162" s="267"/>
      <c r="FC162" s="267"/>
      <c r="FD162" s="267"/>
      <c r="FE162" s="267"/>
      <c r="FF162" s="267"/>
    </row>
    <row r="163" spans="1:162" s="266" customFormat="1">
      <c r="A163" s="270"/>
      <c r="B163" s="270"/>
      <c r="C163" s="270"/>
      <c r="D163" s="270"/>
      <c r="E163" s="270"/>
      <c r="F163" s="270"/>
      <c r="G163" s="352"/>
      <c r="H163" s="352"/>
      <c r="I163" s="352"/>
      <c r="J163" s="352"/>
      <c r="K163" s="352"/>
      <c r="L163" s="352"/>
      <c r="M163" s="352"/>
      <c r="N163" s="352"/>
      <c r="O163" s="352"/>
      <c r="P163" s="352"/>
      <c r="Q163" s="352"/>
      <c r="R163" s="352"/>
      <c r="S163" s="352"/>
      <c r="T163" s="352"/>
      <c r="U163" s="352"/>
      <c r="V163" s="352"/>
      <c r="W163" s="352"/>
      <c r="X163" s="352"/>
      <c r="Y163" s="352"/>
      <c r="Z163" s="352"/>
      <c r="AA163" s="352"/>
      <c r="AB163" s="352"/>
      <c r="AC163" s="352"/>
      <c r="AD163" s="352"/>
      <c r="AE163" s="352"/>
      <c r="AF163" s="352"/>
      <c r="AG163" s="352"/>
      <c r="AH163" s="352"/>
      <c r="AI163" s="352"/>
      <c r="AJ163" s="352"/>
      <c r="AK163" s="352"/>
      <c r="AL163" s="352"/>
      <c r="AM163" s="352"/>
      <c r="AN163" s="352"/>
      <c r="AO163" s="352"/>
      <c r="AP163" s="352"/>
      <c r="AQ163" s="352"/>
      <c r="AR163" s="352"/>
      <c r="AS163" s="352"/>
      <c r="AT163" s="352"/>
      <c r="AU163" s="352"/>
      <c r="AV163" s="352"/>
      <c r="AW163" s="352"/>
      <c r="AX163" s="352"/>
      <c r="AY163" s="352"/>
      <c r="AZ163" s="352"/>
      <c r="BP163" s="330"/>
      <c r="BQ163" s="267"/>
      <c r="BR163" s="267"/>
      <c r="BS163" s="267"/>
      <c r="BT163" s="267"/>
      <c r="BU163" s="267"/>
      <c r="BV163" s="267"/>
      <c r="BW163" s="267"/>
      <c r="BX163" s="267"/>
      <c r="BY163" s="267"/>
      <c r="BZ163" s="267"/>
      <c r="CA163" s="267"/>
      <c r="CB163" s="267"/>
      <c r="CC163" s="267"/>
      <c r="CD163" s="267"/>
      <c r="CE163" s="267"/>
      <c r="CF163" s="267"/>
      <c r="CG163" s="267"/>
      <c r="CH163" s="267"/>
      <c r="CI163" s="267"/>
      <c r="CJ163" s="267"/>
      <c r="CK163" s="267"/>
      <c r="CL163" s="267"/>
      <c r="CM163" s="267"/>
      <c r="CN163" s="267"/>
      <c r="CO163" s="267"/>
      <c r="CP163" s="267"/>
      <c r="CQ163" s="267"/>
      <c r="CR163" s="267"/>
      <c r="CS163" s="267"/>
      <c r="CT163" s="267"/>
      <c r="CU163" s="267"/>
      <c r="CV163" s="267"/>
      <c r="CW163" s="267"/>
      <c r="CX163" s="267"/>
      <c r="CY163" s="267"/>
      <c r="CZ163" s="267"/>
      <c r="DA163" s="267"/>
      <c r="DB163" s="267"/>
      <c r="DC163" s="267"/>
      <c r="DD163" s="267"/>
      <c r="DE163" s="267"/>
      <c r="DF163" s="267"/>
      <c r="DG163" s="267"/>
      <c r="DH163" s="267"/>
      <c r="DI163" s="267"/>
      <c r="DJ163" s="267"/>
      <c r="DK163" s="267"/>
      <c r="DL163" s="267"/>
      <c r="DM163" s="267"/>
      <c r="DN163" s="267"/>
      <c r="DO163" s="267"/>
      <c r="DP163" s="267"/>
      <c r="DQ163" s="267"/>
      <c r="DR163" s="267"/>
      <c r="DS163" s="267"/>
      <c r="DT163" s="267"/>
      <c r="DU163" s="267"/>
      <c r="DV163" s="267"/>
      <c r="DW163" s="267"/>
      <c r="DX163" s="267"/>
      <c r="DY163" s="267"/>
      <c r="DZ163" s="267"/>
      <c r="EA163" s="267"/>
      <c r="EB163" s="267"/>
      <c r="EC163" s="267"/>
      <c r="ED163" s="267"/>
      <c r="EE163" s="267"/>
      <c r="EF163" s="267"/>
      <c r="EG163" s="267"/>
      <c r="EH163" s="267"/>
      <c r="EI163" s="267"/>
      <c r="EJ163" s="267"/>
      <c r="EK163" s="267"/>
      <c r="EL163" s="267"/>
      <c r="EM163" s="267"/>
      <c r="EN163" s="267"/>
      <c r="EO163" s="267"/>
      <c r="EP163" s="267"/>
      <c r="EQ163" s="267"/>
      <c r="ER163" s="267"/>
      <c r="ES163" s="267"/>
      <c r="ET163" s="267"/>
      <c r="EU163" s="267"/>
      <c r="EV163" s="267"/>
      <c r="EW163" s="267"/>
      <c r="EX163" s="267"/>
      <c r="EY163" s="267"/>
      <c r="EZ163" s="267"/>
      <c r="FA163" s="267"/>
      <c r="FB163" s="267"/>
      <c r="FC163" s="267"/>
      <c r="FD163" s="267"/>
      <c r="FE163" s="267"/>
      <c r="FF163" s="267"/>
    </row>
    <row r="164" spans="1:162" s="266" customFormat="1">
      <c r="A164" s="270"/>
      <c r="B164" s="270"/>
      <c r="C164" s="270"/>
      <c r="D164" s="270"/>
      <c r="E164" s="270"/>
      <c r="F164" s="270"/>
      <c r="G164" s="352"/>
      <c r="H164" s="352"/>
      <c r="I164" s="352"/>
      <c r="J164" s="352"/>
      <c r="K164" s="352"/>
      <c r="L164" s="352"/>
      <c r="M164" s="352"/>
      <c r="N164" s="352"/>
      <c r="O164" s="352"/>
      <c r="P164" s="352"/>
      <c r="Q164" s="352"/>
      <c r="R164" s="352"/>
      <c r="S164" s="352"/>
      <c r="T164" s="352"/>
      <c r="U164" s="352"/>
      <c r="V164" s="352"/>
      <c r="W164" s="352"/>
      <c r="X164" s="352"/>
      <c r="Y164" s="352"/>
      <c r="Z164" s="352"/>
      <c r="AA164" s="352"/>
      <c r="AB164" s="352"/>
      <c r="AC164" s="352"/>
      <c r="AD164" s="352"/>
      <c r="AE164" s="352"/>
      <c r="AF164" s="352"/>
      <c r="AG164" s="352"/>
      <c r="AH164" s="352"/>
      <c r="AI164" s="352"/>
      <c r="AJ164" s="352"/>
      <c r="AK164" s="352"/>
      <c r="AL164" s="352"/>
      <c r="AM164" s="352"/>
      <c r="AN164" s="352"/>
      <c r="AO164" s="352"/>
      <c r="AP164" s="352"/>
      <c r="AQ164" s="352"/>
      <c r="AR164" s="352"/>
      <c r="AS164" s="352"/>
      <c r="AT164" s="352"/>
      <c r="AU164" s="352"/>
      <c r="AV164" s="352"/>
      <c r="AW164" s="352"/>
      <c r="AX164" s="352"/>
      <c r="AY164" s="352"/>
      <c r="AZ164" s="352"/>
      <c r="BP164" s="330"/>
      <c r="BQ164" s="267"/>
      <c r="BR164" s="267"/>
      <c r="BS164" s="267"/>
      <c r="BT164" s="267"/>
      <c r="BU164" s="267"/>
      <c r="BV164" s="267"/>
      <c r="BW164" s="267"/>
      <c r="BX164" s="267"/>
      <c r="BY164" s="267"/>
      <c r="BZ164" s="267"/>
      <c r="CA164" s="267"/>
      <c r="CB164" s="267"/>
      <c r="CC164" s="267"/>
      <c r="CD164" s="267"/>
      <c r="CE164" s="267"/>
      <c r="CF164" s="267"/>
      <c r="CG164" s="267"/>
      <c r="CH164" s="267"/>
      <c r="CI164" s="267"/>
      <c r="CJ164" s="267"/>
      <c r="CK164" s="267"/>
      <c r="CL164" s="267"/>
      <c r="CM164" s="267"/>
      <c r="CN164" s="267"/>
      <c r="CO164" s="267"/>
      <c r="CP164" s="267"/>
      <c r="CQ164" s="267"/>
      <c r="CR164" s="267"/>
      <c r="CS164" s="267"/>
      <c r="CT164" s="267"/>
      <c r="CU164" s="267"/>
      <c r="CV164" s="267"/>
      <c r="CW164" s="267"/>
      <c r="CX164" s="267"/>
      <c r="CY164" s="267"/>
      <c r="CZ164" s="267"/>
      <c r="DA164" s="267"/>
      <c r="DB164" s="267"/>
      <c r="DC164" s="267"/>
      <c r="DD164" s="267"/>
      <c r="DE164" s="267"/>
      <c r="DF164" s="267"/>
      <c r="DG164" s="267"/>
      <c r="DH164" s="267"/>
      <c r="DI164" s="267"/>
      <c r="DJ164" s="267"/>
      <c r="DK164" s="267"/>
      <c r="DL164" s="267"/>
      <c r="DM164" s="267"/>
      <c r="DN164" s="267"/>
      <c r="DO164" s="267"/>
      <c r="DP164" s="267"/>
      <c r="DQ164" s="267"/>
      <c r="DR164" s="267"/>
      <c r="DS164" s="267"/>
      <c r="DT164" s="267"/>
      <c r="DU164" s="267"/>
      <c r="DV164" s="267"/>
      <c r="DW164" s="267"/>
      <c r="DX164" s="267"/>
      <c r="DY164" s="267"/>
      <c r="DZ164" s="267"/>
      <c r="EA164" s="267"/>
      <c r="EB164" s="267"/>
      <c r="EC164" s="267"/>
      <c r="ED164" s="267"/>
      <c r="EE164" s="267"/>
      <c r="EF164" s="267"/>
      <c r="EG164" s="267"/>
      <c r="EH164" s="267"/>
      <c r="EI164" s="267"/>
      <c r="EJ164" s="267"/>
      <c r="EK164" s="267"/>
      <c r="EL164" s="267"/>
      <c r="EM164" s="267"/>
      <c r="EN164" s="267"/>
      <c r="EO164" s="267"/>
      <c r="EP164" s="267"/>
      <c r="EQ164" s="267"/>
      <c r="ER164" s="267"/>
      <c r="ES164" s="267"/>
      <c r="ET164" s="267"/>
      <c r="EU164" s="267"/>
      <c r="EV164" s="267"/>
      <c r="EW164" s="267"/>
      <c r="EX164" s="267"/>
      <c r="EY164" s="267"/>
      <c r="EZ164" s="267"/>
      <c r="FA164" s="267"/>
      <c r="FB164" s="267"/>
      <c r="FC164" s="267"/>
      <c r="FD164" s="267"/>
      <c r="FE164" s="267"/>
      <c r="FF164" s="267"/>
    </row>
    <row r="165" spans="1:162" s="266" customFormat="1">
      <c r="A165" s="270"/>
      <c r="B165" s="270"/>
      <c r="C165" s="270"/>
      <c r="D165" s="270"/>
      <c r="E165" s="270"/>
      <c r="F165" s="270"/>
      <c r="G165" s="352"/>
      <c r="H165" s="352"/>
      <c r="I165" s="352"/>
      <c r="J165" s="352"/>
      <c r="K165" s="352"/>
      <c r="L165" s="352"/>
      <c r="M165" s="352"/>
      <c r="N165" s="352"/>
      <c r="O165" s="352"/>
      <c r="P165" s="352"/>
      <c r="Q165" s="352"/>
      <c r="R165" s="352"/>
      <c r="S165" s="352"/>
      <c r="T165" s="352"/>
      <c r="U165" s="352"/>
      <c r="V165" s="352"/>
      <c r="W165" s="352"/>
      <c r="X165" s="352"/>
      <c r="Y165" s="352"/>
      <c r="Z165" s="352"/>
      <c r="AA165" s="352"/>
      <c r="AB165" s="352"/>
      <c r="AC165" s="352"/>
      <c r="AD165" s="352"/>
      <c r="AE165" s="352"/>
      <c r="AF165" s="352"/>
      <c r="AG165" s="352"/>
      <c r="AH165" s="352"/>
      <c r="AI165" s="352"/>
      <c r="AJ165" s="352"/>
      <c r="AK165" s="352"/>
      <c r="AL165" s="352"/>
      <c r="AM165" s="352"/>
      <c r="AN165" s="352"/>
      <c r="AO165" s="352"/>
      <c r="AP165" s="352"/>
      <c r="AQ165" s="352"/>
      <c r="AR165" s="352"/>
      <c r="AS165" s="352"/>
      <c r="AT165" s="352"/>
      <c r="AU165" s="352"/>
      <c r="AV165" s="352"/>
      <c r="AW165" s="352"/>
      <c r="AX165" s="352"/>
      <c r="AY165" s="352"/>
      <c r="AZ165" s="352"/>
      <c r="BP165" s="330"/>
      <c r="BQ165" s="267"/>
      <c r="BR165" s="267"/>
      <c r="BS165" s="267"/>
      <c r="BT165" s="267"/>
      <c r="BU165" s="267"/>
      <c r="BV165" s="267"/>
      <c r="BW165" s="267"/>
      <c r="BX165" s="267"/>
      <c r="BY165" s="267"/>
      <c r="BZ165" s="267"/>
      <c r="CA165" s="267"/>
      <c r="CB165" s="267"/>
      <c r="CC165" s="267"/>
      <c r="CD165" s="267"/>
      <c r="CE165" s="267"/>
      <c r="CF165" s="267"/>
      <c r="CG165" s="267"/>
      <c r="CH165" s="267"/>
      <c r="CI165" s="267"/>
      <c r="CJ165" s="267"/>
      <c r="CK165" s="267"/>
      <c r="CL165" s="267"/>
      <c r="CM165" s="267"/>
      <c r="CN165" s="267"/>
      <c r="CO165" s="267"/>
      <c r="CP165" s="267"/>
      <c r="CQ165" s="267"/>
      <c r="CR165" s="267"/>
      <c r="CS165" s="267"/>
      <c r="CT165" s="267"/>
      <c r="CU165" s="267"/>
      <c r="CV165" s="267"/>
      <c r="CW165" s="267"/>
      <c r="CX165" s="267"/>
      <c r="CY165" s="267"/>
      <c r="CZ165" s="267"/>
      <c r="DA165" s="267"/>
      <c r="DB165" s="267"/>
      <c r="DC165" s="267"/>
      <c r="DD165" s="267"/>
      <c r="DE165" s="267"/>
      <c r="DF165" s="267"/>
      <c r="DG165" s="267"/>
      <c r="DH165" s="267"/>
      <c r="DI165" s="267"/>
      <c r="DJ165" s="267"/>
      <c r="DK165" s="267"/>
      <c r="DL165" s="267"/>
      <c r="DM165" s="267"/>
      <c r="DN165" s="267"/>
      <c r="DO165" s="267"/>
      <c r="DP165" s="267"/>
      <c r="DQ165" s="267"/>
      <c r="DR165" s="267"/>
      <c r="DS165" s="267"/>
      <c r="DT165" s="267"/>
      <c r="DU165" s="267"/>
      <c r="DV165" s="267"/>
      <c r="DW165" s="267"/>
      <c r="DX165" s="267"/>
      <c r="DY165" s="267"/>
      <c r="DZ165" s="267"/>
      <c r="EA165" s="267"/>
      <c r="EB165" s="267"/>
      <c r="EC165" s="267"/>
      <c r="ED165" s="267"/>
      <c r="EE165" s="267"/>
      <c r="EF165" s="267"/>
      <c r="EG165" s="267"/>
      <c r="EH165" s="267"/>
      <c r="EI165" s="267"/>
      <c r="EJ165" s="267"/>
      <c r="EK165" s="267"/>
      <c r="EL165" s="267"/>
      <c r="EM165" s="267"/>
      <c r="EN165" s="267"/>
      <c r="EO165" s="267"/>
      <c r="EP165" s="267"/>
      <c r="EQ165" s="267"/>
      <c r="ER165" s="267"/>
      <c r="ES165" s="267"/>
      <c r="ET165" s="267"/>
      <c r="EU165" s="267"/>
      <c r="EV165" s="267"/>
      <c r="EW165" s="267"/>
      <c r="EX165" s="267"/>
      <c r="EY165" s="267"/>
      <c r="EZ165" s="267"/>
      <c r="FA165" s="267"/>
      <c r="FB165" s="267"/>
      <c r="FC165" s="267"/>
      <c r="FD165" s="267"/>
      <c r="FE165" s="267"/>
      <c r="FF165" s="267"/>
    </row>
    <row r="166" spans="1:162" s="266" customFormat="1">
      <c r="A166" s="270"/>
      <c r="B166" s="270"/>
      <c r="C166" s="270"/>
      <c r="D166" s="270"/>
      <c r="E166" s="270"/>
      <c r="F166" s="270"/>
      <c r="G166" s="352"/>
      <c r="H166" s="352"/>
      <c r="I166" s="352"/>
      <c r="J166" s="352"/>
      <c r="K166" s="352"/>
      <c r="L166" s="352"/>
      <c r="M166" s="352"/>
      <c r="N166" s="352"/>
      <c r="O166" s="352"/>
      <c r="P166" s="352"/>
      <c r="Q166" s="352"/>
      <c r="R166" s="352"/>
      <c r="S166" s="352"/>
      <c r="T166" s="352"/>
      <c r="U166" s="352"/>
      <c r="V166" s="352"/>
      <c r="W166" s="352"/>
      <c r="X166" s="352"/>
      <c r="Y166" s="352"/>
      <c r="Z166" s="352"/>
      <c r="AA166" s="352"/>
      <c r="AB166" s="352"/>
      <c r="AC166" s="352"/>
      <c r="AD166" s="352"/>
      <c r="AE166" s="352"/>
      <c r="AF166" s="352"/>
      <c r="AG166" s="352"/>
      <c r="AH166" s="352"/>
      <c r="AI166" s="352"/>
      <c r="AJ166" s="352"/>
      <c r="AK166" s="352"/>
      <c r="AL166" s="352"/>
      <c r="AM166" s="352"/>
      <c r="AN166" s="352"/>
      <c r="AO166" s="352"/>
      <c r="AP166" s="352"/>
      <c r="AQ166" s="352"/>
      <c r="AR166" s="352"/>
      <c r="AS166" s="352"/>
      <c r="AT166" s="352"/>
      <c r="AU166" s="352"/>
      <c r="AV166" s="352"/>
      <c r="AW166" s="352"/>
      <c r="AX166" s="352"/>
      <c r="AY166" s="352"/>
      <c r="AZ166" s="352"/>
      <c r="BP166" s="330"/>
      <c r="BQ166" s="267"/>
      <c r="BR166" s="267"/>
      <c r="BS166" s="267"/>
      <c r="BT166" s="267"/>
      <c r="BU166" s="267"/>
      <c r="BV166" s="267"/>
      <c r="BW166" s="267"/>
      <c r="BX166" s="267"/>
      <c r="BY166" s="267"/>
      <c r="BZ166" s="267"/>
      <c r="CA166" s="267"/>
      <c r="CB166" s="267"/>
      <c r="CC166" s="267"/>
      <c r="CD166" s="267"/>
      <c r="CE166" s="267"/>
      <c r="CF166" s="267"/>
      <c r="CG166" s="267"/>
      <c r="CH166" s="267"/>
      <c r="CI166" s="267"/>
      <c r="CJ166" s="267"/>
      <c r="CK166" s="267"/>
      <c r="CL166" s="267"/>
      <c r="CM166" s="267"/>
      <c r="CN166" s="267"/>
      <c r="CO166" s="267"/>
      <c r="CP166" s="267"/>
      <c r="CQ166" s="267"/>
      <c r="CR166" s="267"/>
      <c r="CS166" s="267"/>
      <c r="CT166" s="267"/>
      <c r="CU166" s="267"/>
      <c r="CV166" s="267"/>
      <c r="CW166" s="267"/>
      <c r="CX166" s="267"/>
      <c r="CY166" s="267"/>
      <c r="CZ166" s="267"/>
      <c r="DA166" s="267"/>
      <c r="DB166" s="267"/>
      <c r="DC166" s="267"/>
      <c r="DD166" s="267"/>
      <c r="DE166" s="267"/>
      <c r="DF166" s="267"/>
      <c r="DG166" s="267"/>
      <c r="DH166" s="267"/>
      <c r="DI166" s="267"/>
      <c r="DJ166" s="267"/>
      <c r="DK166" s="267"/>
      <c r="DL166" s="267"/>
      <c r="DM166" s="267"/>
      <c r="DN166" s="267"/>
      <c r="DO166" s="267"/>
      <c r="DP166" s="267"/>
      <c r="DQ166" s="267"/>
      <c r="DR166" s="267"/>
      <c r="DS166" s="267"/>
      <c r="DT166" s="267"/>
      <c r="DU166" s="267"/>
      <c r="DV166" s="267"/>
      <c r="DW166" s="267"/>
      <c r="DX166" s="267"/>
      <c r="DY166" s="267"/>
      <c r="DZ166" s="267"/>
      <c r="EA166" s="267"/>
      <c r="EB166" s="267"/>
      <c r="EC166" s="267"/>
      <c r="ED166" s="267"/>
      <c r="EE166" s="267"/>
      <c r="EF166" s="267"/>
      <c r="EG166" s="267"/>
      <c r="EH166" s="267"/>
      <c r="EI166" s="267"/>
      <c r="EJ166" s="267"/>
      <c r="EK166" s="267"/>
      <c r="EL166" s="267"/>
      <c r="EM166" s="267"/>
      <c r="EN166" s="267"/>
      <c r="EO166" s="267"/>
      <c r="EP166" s="267"/>
      <c r="EQ166" s="267"/>
      <c r="ER166" s="267"/>
      <c r="ES166" s="267"/>
      <c r="ET166" s="267"/>
      <c r="EU166" s="267"/>
      <c r="EV166" s="267"/>
      <c r="EW166" s="267"/>
      <c r="EX166" s="267"/>
      <c r="EY166" s="267"/>
      <c r="EZ166" s="267"/>
      <c r="FA166" s="267"/>
      <c r="FB166" s="267"/>
      <c r="FC166" s="267"/>
      <c r="FD166" s="267"/>
      <c r="FE166" s="267"/>
      <c r="FF166" s="267"/>
    </row>
    <row r="167" spans="1:162" s="266" customFormat="1">
      <c r="A167" s="270"/>
      <c r="B167" s="270"/>
      <c r="C167" s="270"/>
      <c r="D167" s="270"/>
      <c r="E167" s="270"/>
      <c r="F167" s="270"/>
      <c r="G167" s="352"/>
      <c r="H167" s="352"/>
      <c r="I167" s="352"/>
      <c r="J167" s="352"/>
      <c r="K167" s="352"/>
      <c r="L167" s="352"/>
      <c r="M167" s="352"/>
      <c r="N167" s="352"/>
      <c r="O167" s="352"/>
      <c r="P167" s="352"/>
      <c r="Q167" s="352"/>
      <c r="R167" s="352"/>
      <c r="S167" s="352"/>
      <c r="T167" s="352"/>
      <c r="U167" s="352"/>
      <c r="V167" s="352"/>
      <c r="W167" s="352"/>
      <c r="X167" s="352"/>
      <c r="Y167" s="352"/>
      <c r="Z167" s="352"/>
      <c r="AA167" s="352"/>
      <c r="AB167" s="352"/>
      <c r="AC167" s="352"/>
      <c r="AD167" s="352"/>
      <c r="AE167" s="352"/>
      <c r="AF167" s="352"/>
      <c r="AG167" s="352"/>
      <c r="AH167" s="352"/>
      <c r="AI167" s="352"/>
      <c r="AJ167" s="352"/>
      <c r="AK167" s="352"/>
      <c r="AL167" s="352"/>
      <c r="AM167" s="352"/>
      <c r="AN167" s="352"/>
      <c r="AO167" s="352"/>
      <c r="AP167" s="352"/>
      <c r="AQ167" s="352"/>
      <c r="AR167" s="352"/>
      <c r="AS167" s="352"/>
      <c r="AT167" s="352"/>
      <c r="AU167" s="352"/>
      <c r="AV167" s="352"/>
      <c r="AW167" s="352"/>
      <c r="AX167" s="352"/>
      <c r="AY167" s="352"/>
      <c r="AZ167" s="352"/>
      <c r="BP167" s="330"/>
      <c r="BQ167" s="267"/>
      <c r="BR167" s="267"/>
      <c r="BS167" s="267"/>
      <c r="BT167" s="267"/>
      <c r="BU167" s="267"/>
      <c r="BV167" s="267"/>
      <c r="BW167" s="267"/>
      <c r="BX167" s="267"/>
      <c r="BY167" s="267"/>
      <c r="BZ167" s="267"/>
      <c r="CA167" s="267"/>
      <c r="CB167" s="267"/>
      <c r="CC167" s="267"/>
      <c r="CD167" s="267"/>
      <c r="CE167" s="267"/>
      <c r="CF167" s="267"/>
      <c r="CG167" s="267"/>
      <c r="CH167" s="267"/>
      <c r="CI167" s="267"/>
      <c r="CJ167" s="267"/>
      <c r="CK167" s="267"/>
      <c r="CL167" s="267"/>
      <c r="CM167" s="267"/>
      <c r="CN167" s="267"/>
      <c r="CO167" s="267"/>
      <c r="CP167" s="267"/>
      <c r="CQ167" s="267"/>
      <c r="CR167" s="267"/>
      <c r="CS167" s="267"/>
      <c r="CT167" s="267"/>
      <c r="CU167" s="267"/>
      <c r="CV167" s="267"/>
      <c r="CW167" s="267"/>
      <c r="CX167" s="267"/>
      <c r="CY167" s="267"/>
      <c r="CZ167" s="267"/>
      <c r="DA167" s="267"/>
      <c r="DB167" s="267"/>
      <c r="DC167" s="267"/>
      <c r="DD167" s="267"/>
      <c r="DE167" s="267"/>
      <c r="DF167" s="267"/>
      <c r="DG167" s="267"/>
      <c r="DH167" s="267"/>
      <c r="DI167" s="267"/>
      <c r="DJ167" s="267"/>
      <c r="DK167" s="267"/>
      <c r="DL167" s="267"/>
      <c r="DM167" s="267"/>
      <c r="DN167" s="267"/>
      <c r="DO167" s="267"/>
      <c r="DP167" s="267"/>
      <c r="DQ167" s="267"/>
      <c r="DR167" s="267"/>
      <c r="DS167" s="267"/>
      <c r="DT167" s="267"/>
      <c r="DU167" s="267"/>
      <c r="DV167" s="267"/>
      <c r="DW167" s="267"/>
      <c r="DX167" s="267"/>
      <c r="DY167" s="267"/>
      <c r="DZ167" s="267"/>
      <c r="EA167" s="267"/>
      <c r="EB167" s="267"/>
      <c r="EC167" s="267"/>
      <c r="ED167" s="267"/>
      <c r="EE167" s="267"/>
      <c r="EF167" s="267"/>
      <c r="EG167" s="267"/>
      <c r="EH167" s="267"/>
      <c r="EI167" s="267"/>
      <c r="EJ167" s="267"/>
      <c r="EK167" s="267"/>
      <c r="EL167" s="267"/>
      <c r="EM167" s="267"/>
      <c r="EN167" s="267"/>
      <c r="EO167" s="267"/>
      <c r="EP167" s="267"/>
      <c r="EQ167" s="267"/>
      <c r="ER167" s="267"/>
      <c r="ES167" s="267"/>
      <c r="ET167" s="267"/>
      <c r="EU167" s="267"/>
      <c r="EV167" s="267"/>
      <c r="EW167" s="267"/>
      <c r="EX167" s="267"/>
      <c r="EY167" s="267"/>
      <c r="EZ167" s="267"/>
      <c r="FA167" s="267"/>
      <c r="FB167" s="267"/>
      <c r="FC167" s="267"/>
      <c r="FD167" s="267"/>
      <c r="FE167" s="267"/>
      <c r="FF167" s="267"/>
    </row>
    <row r="168" spans="1:162" s="266" customFormat="1">
      <c r="A168" s="270"/>
      <c r="B168" s="270"/>
      <c r="C168" s="270"/>
      <c r="D168" s="270"/>
      <c r="E168" s="270"/>
      <c r="F168" s="270"/>
      <c r="G168" s="352"/>
      <c r="H168" s="352"/>
      <c r="I168" s="352"/>
      <c r="J168" s="352"/>
      <c r="K168" s="352"/>
      <c r="L168" s="352"/>
      <c r="M168" s="352"/>
      <c r="N168" s="352"/>
      <c r="O168" s="352"/>
      <c r="P168" s="352"/>
      <c r="Q168" s="352"/>
      <c r="R168" s="352"/>
      <c r="S168" s="352"/>
      <c r="T168" s="352"/>
      <c r="U168" s="352"/>
      <c r="V168" s="352"/>
      <c r="W168" s="352"/>
      <c r="X168" s="352"/>
      <c r="Y168" s="352"/>
      <c r="Z168" s="352"/>
      <c r="AA168" s="352"/>
      <c r="AB168" s="352"/>
      <c r="AC168" s="352"/>
      <c r="AD168" s="352"/>
      <c r="AE168" s="352"/>
      <c r="AF168" s="352"/>
      <c r="AG168" s="352"/>
      <c r="AH168" s="352"/>
      <c r="AI168" s="352"/>
      <c r="AJ168" s="352"/>
      <c r="AK168" s="352"/>
      <c r="AL168" s="352"/>
      <c r="AM168" s="352"/>
      <c r="AN168" s="352"/>
      <c r="AO168" s="352"/>
      <c r="AP168" s="352"/>
      <c r="AQ168" s="352"/>
      <c r="AR168" s="352"/>
      <c r="AS168" s="352"/>
      <c r="AT168" s="352"/>
      <c r="AU168" s="352"/>
      <c r="AV168" s="352"/>
      <c r="AW168" s="352"/>
      <c r="AX168" s="352"/>
      <c r="AY168" s="352"/>
      <c r="AZ168" s="352"/>
      <c r="BP168" s="330"/>
      <c r="BQ168" s="267"/>
      <c r="BR168" s="267"/>
      <c r="BS168" s="267"/>
      <c r="BT168" s="267"/>
      <c r="BU168" s="267"/>
      <c r="BV168" s="267"/>
      <c r="BW168" s="267"/>
      <c r="BX168" s="267"/>
      <c r="BY168" s="267"/>
      <c r="BZ168" s="267"/>
      <c r="CA168" s="267"/>
      <c r="CB168" s="267"/>
      <c r="CC168" s="267"/>
      <c r="CD168" s="267"/>
      <c r="CE168" s="267"/>
      <c r="CF168" s="267"/>
      <c r="CG168" s="267"/>
      <c r="CH168" s="267"/>
      <c r="CI168" s="267"/>
      <c r="CJ168" s="267"/>
      <c r="CK168" s="267"/>
      <c r="CL168" s="267"/>
      <c r="CM168" s="267"/>
      <c r="CN168" s="267"/>
      <c r="CO168" s="267"/>
      <c r="CP168" s="267"/>
      <c r="CQ168" s="267"/>
      <c r="CR168" s="267"/>
      <c r="CS168" s="267"/>
      <c r="CT168" s="267"/>
      <c r="CU168" s="267"/>
      <c r="CV168" s="267"/>
      <c r="CW168" s="267"/>
      <c r="CX168" s="267"/>
      <c r="CY168" s="267"/>
      <c r="CZ168" s="267"/>
      <c r="DA168" s="267"/>
      <c r="DB168" s="267"/>
      <c r="DC168" s="267"/>
      <c r="DD168" s="267"/>
      <c r="DE168" s="267"/>
      <c r="DF168" s="267"/>
      <c r="DG168" s="267"/>
      <c r="DH168" s="267"/>
      <c r="DI168" s="267"/>
      <c r="DJ168" s="267"/>
      <c r="DK168" s="267"/>
      <c r="DL168" s="267"/>
      <c r="DM168" s="267"/>
      <c r="DN168" s="267"/>
      <c r="DO168" s="267"/>
      <c r="DP168" s="267"/>
      <c r="DQ168" s="267"/>
      <c r="DR168" s="267"/>
      <c r="DS168" s="267"/>
      <c r="DT168" s="267"/>
      <c r="DU168" s="267"/>
      <c r="DV168" s="267"/>
      <c r="DW168" s="267"/>
      <c r="DX168" s="267"/>
      <c r="DY168" s="267"/>
      <c r="DZ168" s="267"/>
      <c r="EA168" s="267"/>
      <c r="EB168" s="267"/>
      <c r="EC168" s="267"/>
      <c r="ED168" s="267"/>
      <c r="EE168" s="267"/>
      <c r="EF168" s="267"/>
      <c r="EG168" s="267"/>
      <c r="EH168" s="267"/>
      <c r="EI168" s="267"/>
      <c r="EJ168" s="267"/>
      <c r="EK168" s="267"/>
      <c r="EL168" s="267"/>
      <c r="EM168" s="267"/>
      <c r="EN168" s="267"/>
      <c r="EO168" s="267"/>
      <c r="EP168" s="267"/>
      <c r="EQ168" s="267"/>
      <c r="ER168" s="267"/>
      <c r="ES168" s="267"/>
      <c r="ET168" s="267"/>
      <c r="EU168" s="267"/>
      <c r="EV168" s="267"/>
      <c r="EW168" s="267"/>
      <c r="EX168" s="267"/>
      <c r="EY168" s="267"/>
      <c r="EZ168" s="267"/>
      <c r="FA168" s="267"/>
      <c r="FB168" s="267"/>
      <c r="FC168" s="267"/>
      <c r="FD168" s="267"/>
      <c r="FE168" s="267"/>
      <c r="FF168" s="267"/>
    </row>
    <row r="169" spans="1:162" s="266" customFormat="1">
      <c r="A169" s="270"/>
      <c r="B169" s="270"/>
      <c r="C169" s="270"/>
      <c r="D169" s="270"/>
      <c r="E169" s="270"/>
      <c r="F169" s="270"/>
      <c r="G169" s="352"/>
      <c r="H169" s="352"/>
      <c r="I169" s="352"/>
      <c r="J169" s="352"/>
      <c r="K169" s="352"/>
      <c r="L169" s="352"/>
      <c r="M169" s="352"/>
      <c r="N169" s="352"/>
      <c r="O169" s="352"/>
      <c r="P169" s="352"/>
      <c r="Q169" s="352"/>
      <c r="R169" s="352"/>
      <c r="S169" s="352"/>
      <c r="T169" s="352"/>
      <c r="U169" s="352"/>
      <c r="V169" s="352"/>
      <c r="W169" s="352"/>
      <c r="X169" s="352"/>
      <c r="Y169" s="352"/>
      <c r="Z169" s="352"/>
      <c r="AA169" s="352"/>
      <c r="AB169" s="352"/>
      <c r="AC169" s="352"/>
      <c r="AD169" s="352"/>
      <c r="AE169" s="352"/>
      <c r="AF169" s="352"/>
      <c r="AG169" s="352"/>
      <c r="AH169" s="352"/>
      <c r="AI169" s="352"/>
      <c r="AJ169" s="352"/>
      <c r="AK169" s="352"/>
      <c r="AL169" s="352"/>
      <c r="AM169" s="352"/>
      <c r="AN169" s="352"/>
      <c r="AO169" s="352"/>
      <c r="AP169" s="352"/>
      <c r="AQ169" s="352"/>
      <c r="AR169" s="352"/>
      <c r="AS169" s="352"/>
      <c r="AT169" s="352"/>
      <c r="AU169" s="352"/>
      <c r="AV169" s="352"/>
      <c r="AW169" s="352"/>
      <c r="AX169" s="352"/>
      <c r="AY169" s="352"/>
      <c r="AZ169" s="352"/>
      <c r="BP169" s="330"/>
      <c r="BQ169" s="267"/>
      <c r="BR169" s="267"/>
      <c r="BS169" s="267"/>
      <c r="BT169" s="267"/>
      <c r="BU169" s="267"/>
      <c r="BV169" s="267"/>
      <c r="BW169" s="267"/>
      <c r="BX169" s="267"/>
      <c r="BY169" s="267"/>
      <c r="BZ169" s="267"/>
      <c r="CA169" s="267"/>
      <c r="CB169" s="267"/>
      <c r="CC169" s="267"/>
      <c r="CD169" s="267"/>
      <c r="CE169" s="267"/>
      <c r="CF169" s="267"/>
      <c r="CG169" s="267"/>
      <c r="CH169" s="267"/>
      <c r="CI169" s="267"/>
      <c r="CJ169" s="267"/>
      <c r="CK169" s="267"/>
      <c r="CL169" s="267"/>
      <c r="CM169" s="267"/>
      <c r="CN169" s="267"/>
      <c r="CO169" s="267"/>
      <c r="CP169" s="267"/>
      <c r="CQ169" s="267"/>
      <c r="CR169" s="267"/>
      <c r="CS169" s="267"/>
      <c r="CT169" s="267"/>
      <c r="CU169" s="267"/>
      <c r="CV169" s="267"/>
      <c r="CW169" s="267"/>
      <c r="CX169" s="267"/>
      <c r="CY169" s="267"/>
      <c r="CZ169" s="267"/>
      <c r="DA169" s="267"/>
      <c r="DB169" s="267"/>
      <c r="DC169" s="267"/>
      <c r="DD169" s="267"/>
      <c r="DE169" s="267"/>
      <c r="DF169" s="267"/>
      <c r="DG169" s="267"/>
      <c r="DH169" s="267"/>
      <c r="DI169" s="267"/>
      <c r="DJ169" s="267"/>
      <c r="DK169" s="267"/>
      <c r="DL169" s="267"/>
      <c r="DM169" s="267"/>
      <c r="DN169" s="267"/>
      <c r="DO169" s="267"/>
      <c r="DP169" s="267"/>
      <c r="DQ169" s="267"/>
      <c r="DR169" s="267"/>
      <c r="DS169" s="267"/>
      <c r="DT169" s="267"/>
      <c r="DU169" s="267"/>
      <c r="DV169" s="267"/>
      <c r="DW169" s="267"/>
      <c r="DX169" s="267"/>
      <c r="DY169" s="267"/>
      <c r="DZ169" s="267"/>
      <c r="EA169" s="267"/>
      <c r="EB169" s="267"/>
      <c r="EC169" s="267"/>
      <c r="ED169" s="267"/>
      <c r="EE169" s="267"/>
      <c r="EF169" s="267"/>
      <c r="EG169" s="267"/>
      <c r="EH169" s="267"/>
      <c r="EI169" s="267"/>
      <c r="EJ169" s="267"/>
      <c r="EK169" s="267"/>
      <c r="EL169" s="267"/>
      <c r="EM169" s="267"/>
      <c r="EN169" s="267"/>
      <c r="EO169" s="267"/>
      <c r="EP169" s="267"/>
      <c r="EQ169" s="267"/>
      <c r="ER169" s="267"/>
      <c r="ES169" s="267"/>
      <c r="ET169" s="267"/>
      <c r="EU169" s="267"/>
      <c r="EV169" s="267"/>
      <c r="EW169" s="267"/>
      <c r="EX169" s="267"/>
      <c r="EY169" s="267"/>
      <c r="EZ169" s="267"/>
      <c r="FA169" s="267"/>
      <c r="FB169" s="267"/>
      <c r="FC169" s="267"/>
      <c r="FD169" s="267"/>
      <c r="FE169" s="267"/>
      <c r="FF169" s="267"/>
    </row>
    <row r="170" spans="1:162" s="266" customFormat="1">
      <c r="A170" s="270"/>
      <c r="B170" s="270"/>
      <c r="C170" s="270"/>
      <c r="D170" s="270"/>
      <c r="E170" s="270"/>
      <c r="F170" s="270"/>
      <c r="G170" s="352"/>
      <c r="H170" s="352"/>
      <c r="I170" s="352"/>
      <c r="J170" s="352"/>
      <c r="K170" s="352"/>
      <c r="L170" s="352"/>
      <c r="M170" s="352"/>
      <c r="N170" s="352"/>
      <c r="O170" s="352"/>
      <c r="P170" s="352"/>
      <c r="Q170" s="352"/>
      <c r="R170" s="352"/>
      <c r="S170" s="352"/>
      <c r="T170" s="352"/>
      <c r="U170" s="352"/>
      <c r="V170" s="352"/>
      <c r="W170" s="352"/>
      <c r="X170" s="352"/>
      <c r="Y170" s="352"/>
      <c r="Z170" s="352"/>
      <c r="AA170" s="352"/>
      <c r="AB170" s="352"/>
      <c r="AC170" s="352"/>
      <c r="AD170" s="352"/>
      <c r="AE170" s="352"/>
      <c r="AF170" s="352"/>
      <c r="AG170" s="352"/>
      <c r="AH170" s="352"/>
      <c r="AI170" s="352"/>
      <c r="AJ170" s="352"/>
      <c r="AK170" s="352"/>
      <c r="AL170" s="352"/>
      <c r="AM170" s="352"/>
      <c r="AN170" s="352"/>
      <c r="AO170" s="352"/>
      <c r="AP170" s="352"/>
      <c r="AQ170" s="352"/>
      <c r="AR170" s="352"/>
      <c r="AS170" s="352"/>
      <c r="AT170" s="352"/>
      <c r="AU170" s="352"/>
      <c r="AV170" s="352"/>
      <c r="AW170" s="352"/>
      <c r="AX170" s="352"/>
      <c r="AY170" s="352"/>
      <c r="AZ170" s="352"/>
      <c r="BP170" s="330"/>
      <c r="BQ170" s="267"/>
      <c r="BR170" s="267"/>
      <c r="BS170" s="267"/>
      <c r="BT170" s="267"/>
      <c r="BU170" s="267"/>
      <c r="BV170" s="267"/>
      <c r="BW170" s="267"/>
      <c r="BX170" s="267"/>
      <c r="BY170" s="267"/>
      <c r="BZ170" s="267"/>
      <c r="CA170" s="267"/>
      <c r="CB170" s="267"/>
      <c r="CC170" s="267"/>
      <c r="CD170" s="267"/>
      <c r="CE170" s="267"/>
      <c r="CF170" s="267"/>
      <c r="CG170" s="267"/>
      <c r="CH170" s="267"/>
      <c r="CI170" s="267"/>
      <c r="CJ170" s="267"/>
      <c r="CK170" s="267"/>
      <c r="CL170" s="267"/>
      <c r="CM170" s="267"/>
      <c r="CN170" s="267"/>
      <c r="CO170" s="267"/>
      <c r="CP170" s="267"/>
      <c r="CQ170" s="267"/>
      <c r="CR170" s="267"/>
      <c r="CS170" s="267"/>
      <c r="CT170" s="267"/>
      <c r="CU170" s="267"/>
      <c r="CV170" s="267"/>
      <c r="CW170" s="267"/>
      <c r="CX170" s="267"/>
      <c r="CY170" s="267"/>
      <c r="CZ170" s="267"/>
      <c r="DA170" s="267"/>
      <c r="DB170" s="267"/>
      <c r="DC170" s="267"/>
      <c r="DD170" s="267"/>
      <c r="DE170" s="267"/>
      <c r="DF170" s="267"/>
      <c r="DG170" s="267"/>
      <c r="DH170" s="267"/>
      <c r="DI170" s="267"/>
      <c r="DJ170" s="267"/>
      <c r="DK170" s="267"/>
      <c r="DL170" s="267"/>
      <c r="DM170" s="267"/>
      <c r="DN170" s="267"/>
      <c r="DO170" s="267"/>
      <c r="DP170" s="267"/>
      <c r="DQ170" s="267"/>
      <c r="DR170" s="267"/>
      <c r="DS170" s="267"/>
      <c r="DT170" s="267"/>
      <c r="DU170" s="267"/>
      <c r="DV170" s="267"/>
      <c r="DW170" s="267"/>
      <c r="DX170" s="267"/>
      <c r="DY170" s="267"/>
      <c r="DZ170" s="267"/>
      <c r="EA170" s="267"/>
      <c r="EB170" s="267"/>
      <c r="EC170" s="267"/>
      <c r="ED170" s="267"/>
      <c r="EE170" s="267"/>
      <c r="EF170" s="267"/>
      <c r="EG170" s="267"/>
      <c r="EH170" s="267"/>
      <c r="EI170" s="267"/>
      <c r="EJ170" s="267"/>
      <c r="EK170" s="267"/>
      <c r="EL170" s="267"/>
      <c r="EM170" s="267"/>
      <c r="EN170" s="267"/>
      <c r="EO170" s="267"/>
      <c r="EP170" s="267"/>
      <c r="EQ170" s="267"/>
      <c r="ER170" s="267"/>
      <c r="ES170" s="267"/>
      <c r="ET170" s="267"/>
      <c r="EU170" s="267"/>
      <c r="EV170" s="267"/>
      <c r="EW170" s="267"/>
      <c r="EX170" s="267"/>
      <c r="EY170" s="267"/>
      <c r="EZ170" s="267"/>
      <c r="FA170" s="267"/>
      <c r="FB170" s="267"/>
      <c r="FC170" s="267"/>
      <c r="FD170" s="267"/>
      <c r="FE170" s="267"/>
      <c r="FF170" s="267"/>
    </row>
    <row r="171" spans="1:162" s="266" customFormat="1">
      <c r="A171" s="270"/>
      <c r="B171" s="270"/>
      <c r="C171" s="270"/>
      <c r="D171" s="270"/>
      <c r="E171" s="270"/>
      <c r="F171" s="270"/>
      <c r="G171" s="352"/>
      <c r="H171" s="352"/>
      <c r="I171" s="352"/>
      <c r="J171" s="352"/>
      <c r="K171" s="352"/>
      <c r="L171" s="352"/>
      <c r="M171" s="352"/>
      <c r="N171" s="352"/>
      <c r="O171" s="352"/>
      <c r="P171" s="352"/>
      <c r="Q171" s="352"/>
      <c r="R171" s="352"/>
      <c r="S171" s="352"/>
      <c r="T171" s="352"/>
      <c r="U171" s="352"/>
      <c r="V171" s="352"/>
      <c r="W171" s="352"/>
      <c r="X171" s="352"/>
      <c r="Y171" s="352"/>
      <c r="Z171" s="352"/>
      <c r="AA171" s="352"/>
      <c r="AB171" s="352"/>
      <c r="AC171" s="352"/>
      <c r="AD171" s="352"/>
      <c r="AE171" s="352"/>
      <c r="AF171" s="352"/>
      <c r="AG171" s="352"/>
      <c r="AH171" s="352"/>
      <c r="AI171" s="352"/>
      <c r="AJ171" s="352"/>
      <c r="AK171" s="352"/>
      <c r="AL171" s="352"/>
      <c r="AM171" s="352"/>
      <c r="AN171" s="352"/>
      <c r="AO171" s="352"/>
      <c r="AP171" s="352"/>
      <c r="AQ171" s="352"/>
      <c r="AR171" s="352"/>
      <c r="AS171" s="352"/>
      <c r="AT171" s="352"/>
      <c r="AU171" s="352"/>
      <c r="AV171" s="352"/>
      <c r="AW171" s="352"/>
      <c r="AX171" s="352"/>
      <c r="AY171" s="352"/>
      <c r="AZ171" s="352"/>
      <c r="BP171" s="330"/>
      <c r="BQ171" s="267"/>
      <c r="BR171" s="267"/>
      <c r="BS171" s="267"/>
      <c r="BT171" s="267"/>
      <c r="BU171" s="267"/>
      <c r="BV171" s="267"/>
      <c r="BW171" s="267"/>
      <c r="BX171" s="267"/>
      <c r="BY171" s="267"/>
      <c r="BZ171" s="267"/>
      <c r="CA171" s="267"/>
      <c r="CB171" s="267"/>
      <c r="CC171" s="267"/>
      <c r="CD171" s="267"/>
      <c r="CE171" s="267"/>
      <c r="CF171" s="267"/>
      <c r="CG171" s="267"/>
      <c r="CH171" s="267"/>
      <c r="CI171" s="267"/>
      <c r="CJ171" s="267"/>
      <c r="CK171" s="267"/>
      <c r="CL171" s="267"/>
      <c r="CM171" s="267"/>
      <c r="CN171" s="267"/>
      <c r="CO171" s="267"/>
      <c r="CP171" s="267"/>
      <c r="CQ171" s="267"/>
      <c r="CR171" s="267"/>
      <c r="CS171" s="267"/>
      <c r="CT171" s="267"/>
      <c r="CU171" s="267"/>
      <c r="CV171" s="267"/>
      <c r="CW171" s="267"/>
      <c r="CX171" s="267"/>
      <c r="CY171" s="267"/>
      <c r="CZ171" s="267"/>
      <c r="DA171" s="267"/>
      <c r="DB171" s="267"/>
      <c r="DC171" s="267"/>
      <c r="DD171" s="267"/>
      <c r="DE171" s="267"/>
      <c r="DF171" s="267"/>
      <c r="DG171" s="267"/>
      <c r="DH171" s="267"/>
      <c r="DI171" s="267"/>
      <c r="DJ171" s="267"/>
      <c r="DK171" s="267"/>
      <c r="DL171" s="267"/>
      <c r="DM171" s="267"/>
      <c r="DN171" s="267"/>
      <c r="DO171" s="267"/>
      <c r="DP171" s="267"/>
      <c r="DQ171" s="267"/>
      <c r="DR171" s="267"/>
      <c r="DS171" s="267"/>
      <c r="DT171" s="267"/>
      <c r="DU171" s="267"/>
      <c r="DV171" s="267"/>
      <c r="DW171" s="267"/>
      <c r="DX171" s="267"/>
      <c r="DY171" s="267"/>
      <c r="DZ171" s="267"/>
      <c r="EA171" s="267"/>
      <c r="EB171" s="267"/>
      <c r="EC171" s="267"/>
      <c r="ED171" s="267"/>
      <c r="EE171" s="267"/>
      <c r="EF171" s="267"/>
      <c r="EG171" s="267"/>
      <c r="EH171" s="267"/>
      <c r="EI171" s="267"/>
      <c r="EJ171" s="267"/>
      <c r="EK171" s="267"/>
      <c r="EL171" s="267"/>
      <c r="EM171" s="267"/>
      <c r="EN171" s="267"/>
      <c r="EO171" s="267"/>
      <c r="EP171" s="267"/>
      <c r="EQ171" s="267"/>
      <c r="ER171" s="267"/>
      <c r="ES171" s="267"/>
      <c r="ET171" s="267"/>
      <c r="EU171" s="267"/>
      <c r="EV171" s="267"/>
      <c r="EW171" s="267"/>
      <c r="EX171" s="267"/>
      <c r="EY171" s="267"/>
      <c r="EZ171" s="267"/>
      <c r="FA171" s="267"/>
      <c r="FB171" s="267"/>
      <c r="FC171" s="267"/>
      <c r="FD171" s="267"/>
      <c r="FE171" s="267"/>
      <c r="FF171" s="267"/>
    </row>
    <row r="172" spans="1:162" s="266" customFormat="1">
      <c r="A172" s="270"/>
      <c r="B172" s="270"/>
      <c r="C172" s="270"/>
      <c r="D172" s="270"/>
      <c r="E172" s="270"/>
      <c r="F172" s="270"/>
      <c r="G172" s="352"/>
      <c r="H172" s="352"/>
      <c r="I172" s="352"/>
      <c r="J172" s="352"/>
      <c r="K172" s="352"/>
      <c r="L172" s="352"/>
      <c r="M172" s="352"/>
      <c r="N172" s="352"/>
      <c r="O172" s="352"/>
      <c r="P172" s="352"/>
      <c r="Q172" s="352"/>
      <c r="R172" s="352"/>
      <c r="S172" s="352"/>
      <c r="T172" s="352"/>
      <c r="U172" s="352"/>
      <c r="V172" s="352"/>
      <c r="W172" s="352"/>
      <c r="X172" s="352"/>
      <c r="Y172" s="352"/>
      <c r="Z172" s="352"/>
      <c r="AA172" s="352"/>
      <c r="AB172" s="352"/>
      <c r="AC172" s="352"/>
      <c r="AD172" s="352"/>
      <c r="AE172" s="352"/>
      <c r="AF172" s="352"/>
      <c r="AG172" s="352"/>
      <c r="AH172" s="352"/>
      <c r="AI172" s="352"/>
      <c r="AJ172" s="352"/>
      <c r="AK172" s="352"/>
      <c r="AL172" s="352"/>
      <c r="AM172" s="352"/>
      <c r="AN172" s="352"/>
      <c r="AO172" s="352"/>
      <c r="AP172" s="352"/>
      <c r="AQ172" s="352"/>
      <c r="AR172" s="352"/>
      <c r="AS172" s="352"/>
      <c r="AT172" s="352"/>
      <c r="AU172" s="352"/>
      <c r="AV172" s="352"/>
      <c r="AW172" s="352"/>
      <c r="AX172" s="352"/>
      <c r="AY172" s="352"/>
      <c r="AZ172" s="352"/>
      <c r="BP172" s="330"/>
      <c r="BQ172" s="267"/>
      <c r="BR172" s="267"/>
      <c r="BS172" s="267"/>
      <c r="BT172" s="267"/>
      <c r="BU172" s="267"/>
      <c r="BV172" s="267"/>
      <c r="BW172" s="267"/>
      <c r="BX172" s="267"/>
      <c r="BY172" s="267"/>
      <c r="BZ172" s="267"/>
      <c r="CA172" s="267"/>
      <c r="CB172" s="267"/>
      <c r="CC172" s="267"/>
      <c r="CD172" s="267"/>
      <c r="CE172" s="267"/>
      <c r="CF172" s="267"/>
      <c r="CG172" s="267"/>
      <c r="CH172" s="267"/>
      <c r="CI172" s="267"/>
      <c r="CJ172" s="267"/>
      <c r="CK172" s="267"/>
      <c r="CL172" s="267"/>
      <c r="CM172" s="267"/>
      <c r="CN172" s="267"/>
      <c r="CO172" s="267"/>
      <c r="CP172" s="267"/>
      <c r="CQ172" s="267"/>
      <c r="CR172" s="267"/>
      <c r="CS172" s="267"/>
      <c r="CT172" s="267"/>
      <c r="CU172" s="267"/>
      <c r="CV172" s="267"/>
      <c r="CW172" s="267"/>
      <c r="CX172" s="267"/>
      <c r="CY172" s="267"/>
      <c r="CZ172" s="267"/>
      <c r="DA172" s="267"/>
      <c r="DB172" s="267"/>
      <c r="DC172" s="267"/>
      <c r="DD172" s="267"/>
      <c r="DE172" s="267"/>
      <c r="DF172" s="267"/>
      <c r="DG172" s="267"/>
      <c r="DH172" s="267"/>
      <c r="DI172" s="267"/>
      <c r="DJ172" s="267"/>
      <c r="DK172" s="267"/>
      <c r="DL172" s="267"/>
      <c r="DM172" s="267"/>
      <c r="DN172" s="267"/>
      <c r="DO172" s="267"/>
      <c r="DP172" s="267"/>
      <c r="DQ172" s="267"/>
      <c r="DR172" s="267"/>
      <c r="DS172" s="267"/>
      <c r="DT172" s="267"/>
      <c r="DU172" s="267"/>
      <c r="DV172" s="267"/>
      <c r="DW172" s="267"/>
      <c r="DX172" s="267"/>
      <c r="DY172" s="267"/>
      <c r="DZ172" s="267"/>
      <c r="EA172" s="267"/>
      <c r="EB172" s="267"/>
      <c r="EC172" s="267"/>
      <c r="ED172" s="267"/>
      <c r="EE172" s="267"/>
      <c r="EF172" s="267"/>
      <c r="EG172" s="267"/>
      <c r="EH172" s="267"/>
      <c r="EI172" s="267"/>
      <c r="EJ172" s="267"/>
      <c r="EK172" s="267"/>
      <c r="EL172" s="267"/>
      <c r="EM172" s="267"/>
      <c r="EN172" s="267"/>
      <c r="EO172" s="267"/>
      <c r="EP172" s="267"/>
      <c r="EQ172" s="267"/>
      <c r="ER172" s="267"/>
      <c r="ES172" s="267"/>
      <c r="ET172" s="267"/>
      <c r="EU172" s="267"/>
      <c r="EV172" s="267"/>
      <c r="EW172" s="267"/>
      <c r="EX172" s="267"/>
      <c r="EY172" s="267"/>
      <c r="EZ172" s="267"/>
      <c r="FA172" s="267"/>
      <c r="FB172" s="267"/>
      <c r="FC172" s="267"/>
      <c r="FD172" s="267"/>
      <c r="FE172" s="267"/>
      <c r="FF172" s="267"/>
    </row>
    <row r="173" spans="1:162" s="266" customFormat="1">
      <c r="A173" s="270"/>
      <c r="B173" s="270"/>
      <c r="C173" s="270"/>
      <c r="D173" s="270"/>
      <c r="E173" s="270"/>
      <c r="F173" s="270"/>
      <c r="G173" s="352"/>
      <c r="H173" s="352"/>
      <c r="I173" s="352"/>
      <c r="J173" s="352"/>
      <c r="K173" s="352"/>
      <c r="L173" s="352"/>
      <c r="M173" s="352"/>
      <c r="N173" s="352"/>
      <c r="O173" s="352"/>
      <c r="P173" s="352"/>
      <c r="Q173" s="352"/>
      <c r="R173" s="352"/>
      <c r="S173" s="352"/>
      <c r="T173" s="352"/>
      <c r="U173" s="352"/>
      <c r="V173" s="352"/>
      <c r="W173" s="352"/>
      <c r="X173" s="352"/>
      <c r="Y173" s="352"/>
      <c r="Z173" s="352"/>
      <c r="AA173" s="352"/>
      <c r="AB173" s="352"/>
      <c r="AC173" s="352"/>
      <c r="AD173" s="352"/>
      <c r="AE173" s="352"/>
      <c r="AF173" s="352"/>
      <c r="AG173" s="352"/>
      <c r="AH173" s="352"/>
      <c r="AI173" s="352"/>
      <c r="AJ173" s="352"/>
      <c r="AK173" s="352"/>
      <c r="AL173" s="352"/>
      <c r="AM173" s="352"/>
      <c r="AN173" s="352"/>
      <c r="AO173" s="352"/>
      <c r="AP173" s="352"/>
      <c r="AQ173" s="352"/>
      <c r="AR173" s="352"/>
      <c r="AS173" s="352"/>
      <c r="AT173" s="352"/>
      <c r="AU173" s="352"/>
      <c r="AV173" s="352"/>
      <c r="AW173" s="352"/>
      <c r="AX173" s="352"/>
      <c r="AY173" s="352"/>
      <c r="AZ173" s="352"/>
      <c r="BP173" s="330"/>
      <c r="BQ173" s="267"/>
      <c r="BR173" s="267"/>
      <c r="BS173" s="267"/>
      <c r="BT173" s="267"/>
      <c r="BU173" s="267"/>
      <c r="BV173" s="267"/>
      <c r="BW173" s="267"/>
      <c r="BX173" s="267"/>
      <c r="BY173" s="267"/>
      <c r="BZ173" s="267"/>
      <c r="CA173" s="267"/>
      <c r="CB173" s="267"/>
      <c r="CC173" s="267"/>
      <c r="CD173" s="267"/>
      <c r="CE173" s="267"/>
      <c r="CF173" s="267"/>
      <c r="CG173" s="267"/>
      <c r="CH173" s="267"/>
      <c r="CI173" s="267"/>
      <c r="CJ173" s="267"/>
      <c r="CK173" s="267"/>
      <c r="CL173" s="267"/>
      <c r="CM173" s="267"/>
      <c r="CN173" s="267"/>
      <c r="CO173" s="267"/>
      <c r="CP173" s="267"/>
      <c r="CQ173" s="267"/>
      <c r="CR173" s="267"/>
      <c r="CS173" s="267"/>
      <c r="CT173" s="267"/>
      <c r="CU173" s="267"/>
      <c r="CV173" s="267"/>
      <c r="CW173" s="267"/>
      <c r="CX173" s="267"/>
      <c r="CY173" s="267"/>
      <c r="CZ173" s="267"/>
      <c r="DA173" s="267"/>
      <c r="DB173" s="267"/>
      <c r="DC173" s="267"/>
      <c r="DD173" s="267"/>
      <c r="DE173" s="267"/>
      <c r="DF173" s="267"/>
      <c r="DG173" s="267"/>
      <c r="DH173" s="267"/>
      <c r="DI173" s="267"/>
      <c r="DJ173" s="267"/>
      <c r="DK173" s="267"/>
      <c r="DL173" s="267"/>
      <c r="DM173" s="267"/>
      <c r="DN173" s="267"/>
      <c r="DO173" s="267"/>
      <c r="DP173" s="267"/>
      <c r="DQ173" s="267"/>
      <c r="DR173" s="267"/>
      <c r="DS173" s="267"/>
      <c r="DT173" s="267"/>
      <c r="DU173" s="267"/>
      <c r="DV173" s="267"/>
      <c r="DW173" s="267"/>
      <c r="DX173" s="267"/>
      <c r="DY173" s="267"/>
      <c r="DZ173" s="267"/>
      <c r="EA173" s="267"/>
      <c r="EB173" s="267"/>
      <c r="EC173" s="267"/>
      <c r="ED173" s="267"/>
      <c r="EE173" s="267"/>
      <c r="EF173" s="267"/>
      <c r="EG173" s="267"/>
      <c r="EH173" s="267"/>
      <c r="EI173" s="267"/>
      <c r="EJ173" s="267"/>
      <c r="EK173" s="267"/>
      <c r="EL173" s="267"/>
      <c r="EM173" s="267"/>
      <c r="EN173" s="267"/>
      <c r="EO173" s="267"/>
      <c r="EP173" s="267"/>
      <c r="EQ173" s="267"/>
      <c r="ER173" s="267"/>
      <c r="ES173" s="267"/>
      <c r="ET173" s="267"/>
      <c r="EU173" s="267"/>
      <c r="EV173" s="267"/>
      <c r="EW173" s="267"/>
      <c r="EX173" s="267"/>
      <c r="EY173" s="267"/>
      <c r="EZ173" s="267"/>
      <c r="FA173" s="267"/>
      <c r="FB173" s="267"/>
      <c r="FC173" s="267"/>
      <c r="FD173" s="267"/>
      <c r="FE173" s="267"/>
      <c r="FF173" s="267"/>
    </row>
    <row r="174" spans="1:162" s="266" customFormat="1">
      <c r="A174" s="270"/>
      <c r="B174" s="270"/>
      <c r="C174" s="270"/>
      <c r="D174" s="270"/>
      <c r="E174" s="270"/>
      <c r="F174" s="270"/>
      <c r="G174" s="352"/>
      <c r="H174" s="352"/>
      <c r="I174" s="352"/>
      <c r="J174" s="352"/>
      <c r="K174" s="352"/>
      <c r="L174" s="352"/>
      <c r="M174" s="352"/>
      <c r="N174" s="352"/>
      <c r="O174" s="352"/>
      <c r="P174" s="352"/>
      <c r="Q174" s="352"/>
      <c r="R174" s="352"/>
      <c r="S174" s="352"/>
      <c r="T174" s="352"/>
      <c r="U174" s="352"/>
      <c r="V174" s="352"/>
      <c r="W174" s="352"/>
      <c r="X174" s="352"/>
      <c r="Y174" s="352"/>
      <c r="Z174" s="352"/>
      <c r="AA174" s="352"/>
      <c r="AB174" s="352"/>
      <c r="AC174" s="352"/>
      <c r="AD174" s="352"/>
      <c r="AE174" s="352"/>
      <c r="AF174" s="352"/>
      <c r="AG174" s="352"/>
      <c r="AH174" s="352"/>
      <c r="AI174" s="352"/>
      <c r="AJ174" s="352"/>
      <c r="AK174" s="352"/>
      <c r="AL174" s="352"/>
      <c r="AM174" s="352"/>
      <c r="AN174" s="352"/>
      <c r="AO174" s="352"/>
      <c r="AP174" s="352"/>
      <c r="AQ174" s="352"/>
      <c r="AR174" s="352"/>
      <c r="AS174" s="352"/>
      <c r="AT174" s="352"/>
      <c r="AU174" s="352"/>
      <c r="AV174" s="352"/>
      <c r="AW174" s="352"/>
      <c r="AX174" s="352"/>
      <c r="AY174" s="352"/>
      <c r="AZ174" s="352"/>
      <c r="BP174" s="330"/>
      <c r="BQ174" s="267"/>
      <c r="BR174" s="267"/>
      <c r="BS174" s="267"/>
      <c r="BT174" s="267"/>
      <c r="BU174" s="267"/>
      <c r="BV174" s="267"/>
      <c r="BW174" s="267"/>
      <c r="BX174" s="267"/>
      <c r="BY174" s="267"/>
      <c r="BZ174" s="267"/>
      <c r="CA174" s="267"/>
      <c r="CB174" s="267"/>
      <c r="CC174" s="267"/>
      <c r="CD174" s="267"/>
      <c r="CE174" s="267"/>
      <c r="CF174" s="267"/>
      <c r="CG174" s="267"/>
      <c r="CH174" s="267"/>
      <c r="CI174" s="267"/>
      <c r="CJ174" s="267"/>
      <c r="CK174" s="267"/>
      <c r="CL174" s="267"/>
      <c r="CM174" s="267"/>
      <c r="CN174" s="267"/>
      <c r="CO174" s="267"/>
      <c r="CP174" s="267"/>
      <c r="CQ174" s="267"/>
      <c r="CR174" s="267"/>
      <c r="CS174" s="267"/>
      <c r="CT174" s="267"/>
      <c r="CU174" s="267"/>
      <c r="CV174" s="267"/>
      <c r="CW174" s="267"/>
      <c r="CX174" s="267"/>
      <c r="CY174" s="267"/>
      <c r="CZ174" s="267"/>
      <c r="DA174" s="267"/>
      <c r="DB174" s="267"/>
      <c r="DC174" s="267"/>
      <c r="DD174" s="267"/>
      <c r="DE174" s="267"/>
      <c r="DF174" s="267"/>
      <c r="DG174" s="267"/>
      <c r="DH174" s="267"/>
      <c r="DI174" s="267"/>
      <c r="DJ174" s="267"/>
      <c r="DK174" s="267"/>
      <c r="DL174" s="267"/>
      <c r="DM174" s="267"/>
      <c r="DN174" s="267"/>
      <c r="DO174" s="267"/>
      <c r="DP174" s="267"/>
      <c r="DQ174" s="267"/>
      <c r="DR174" s="267"/>
      <c r="DS174" s="267"/>
      <c r="DT174" s="267"/>
      <c r="DU174" s="267"/>
      <c r="DV174" s="267"/>
      <c r="DW174" s="267"/>
      <c r="DX174" s="267"/>
      <c r="DY174" s="267"/>
      <c r="DZ174" s="267"/>
      <c r="EA174" s="267"/>
      <c r="EB174" s="267"/>
      <c r="EC174" s="267"/>
      <c r="ED174" s="267"/>
      <c r="EE174" s="267"/>
      <c r="EF174" s="267"/>
      <c r="EG174" s="267"/>
      <c r="EH174" s="267"/>
      <c r="EI174" s="267"/>
      <c r="EJ174" s="267"/>
      <c r="EK174" s="267"/>
      <c r="EL174" s="267"/>
      <c r="EM174" s="267"/>
      <c r="EN174" s="267"/>
      <c r="EO174" s="267"/>
      <c r="EP174" s="267"/>
      <c r="EQ174" s="267"/>
      <c r="ER174" s="267"/>
      <c r="ES174" s="267"/>
      <c r="ET174" s="267"/>
      <c r="EU174" s="267"/>
      <c r="EV174" s="267"/>
      <c r="EW174" s="267"/>
      <c r="EX174" s="267"/>
      <c r="EY174" s="267"/>
      <c r="EZ174" s="267"/>
      <c r="FA174" s="267"/>
      <c r="FB174" s="267"/>
      <c r="FC174" s="267"/>
      <c r="FD174" s="267"/>
      <c r="FE174" s="267"/>
      <c r="FF174" s="267"/>
    </row>
    <row r="175" spans="1:162" s="266" customFormat="1">
      <c r="A175" s="270"/>
      <c r="B175" s="270"/>
      <c r="C175" s="270"/>
      <c r="D175" s="270"/>
      <c r="E175" s="270"/>
      <c r="F175" s="270"/>
      <c r="G175" s="352"/>
      <c r="H175" s="352"/>
      <c r="I175" s="352"/>
      <c r="J175" s="352"/>
      <c r="K175" s="352"/>
      <c r="L175" s="352"/>
      <c r="M175" s="352"/>
      <c r="N175" s="352"/>
      <c r="O175" s="352"/>
      <c r="P175" s="352"/>
      <c r="Q175" s="352"/>
      <c r="R175" s="352"/>
      <c r="S175" s="352"/>
      <c r="T175" s="352"/>
      <c r="U175" s="352"/>
      <c r="V175" s="352"/>
      <c r="W175" s="352"/>
      <c r="X175" s="352"/>
      <c r="Y175" s="352"/>
      <c r="Z175" s="352"/>
      <c r="AA175" s="352"/>
      <c r="AB175" s="352"/>
      <c r="AC175" s="352"/>
      <c r="AD175" s="352"/>
      <c r="AE175" s="352"/>
      <c r="AF175" s="352"/>
      <c r="AG175" s="352"/>
      <c r="AH175" s="352"/>
      <c r="AI175" s="352"/>
      <c r="AJ175" s="352"/>
      <c r="AK175" s="352"/>
      <c r="AL175" s="352"/>
      <c r="AM175" s="352"/>
      <c r="AN175" s="352"/>
      <c r="AO175" s="352"/>
      <c r="AP175" s="352"/>
      <c r="AQ175" s="352"/>
      <c r="AR175" s="352"/>
      <c r="AS175" s="352"/>
      <c r="AT175" s="352"/>
      <c r="AU175" s="352"/>
      <c r="AV175" s="352"/>
      <c r="AW175" s="352"/>
      <c r="AX175" s="352"/>
      <c r="AY175" s="352"/>
      <c r="AZ175" s="352"/>
      <c r="BP175" s="330"/>
      <c r="BQ175" s="267"/>
      <c r="BR175" s="267"/>
      <c r="BS175" s="267"/>
      <c r="BT175" s="267"/>
      <c r="BU175" s="267"/>
      <c r="BV175" s="267"/>
      <c r="BW175" s="267"/>
      <c r="BX175" s="267"/>
      <c r="BY175" s="267"/>
      <c r="BZ175" s="267"/>
      <c r="CA175" s="267"/>
      <c r="CB175" s="267"/>
      <c r="CC175" s="267"/>
      <c r="CD175" s="267"/>
      <c r="CE175" s="267"/>
      <c r="CF175" s="267"/>
      <c r="CG175" s="267"/>
      <c r="CH175" s="267"/>
      <c r="CI175" s="267"/>
      <c r="CJ175" s="267"/>
      <c r="CK175" s="267"/>
      <c r="CL175" s="267"/>
      <c r="CM175" s="267"/>
      <c r="CN175" s="267"/>
      <c r="CO175" s="267"/>
      <c r="CP175" s="267"/>
      <c r="CQ175" s="267"/>
      <c r="CR175" s="267"/>
      <c r="CS175" s="267"/>
      <c r="CT175" s="267"/>
      <c r="CU175" s="267"/>
      <c r="CV175" s="267"/>
      <c r="CW175" s="267"/>
      <c r="CX175" s="267"/>
      <c r="CY175" s="267"/>
      <c r="CZ175" s="267"/>
      <c r="DA175" s="267"/>
      <c r="DB175" s="267"/>
      <c r="DC175" s="267"/>
      <c r="DD175" s="267"/>
      <c r="DE175" s="267"/>
      <c r="DF175" s="267"/>
      <c r="DG175" s="267"/>
      <c r="DH175" s="267"/>
      <c r="DI175" s="267"/>
      <c r="DJ175" s="267"/>
      <c r="DK175" s="267"/>
      <c r="DL175" s="267"/>
      <c r="DM175" s="267"/>
      <c r="DN175" s="267"/>
      <c r="DO175" s="267"/>
      <c r="DP175" s="267"/>
      <c r="DQ175" s="267"/>
      <c r="DR175" s="267"/>
      <c r="DS175" s="267"/>
      <c r="DT175" s="267"/>
      <c r="DU175" s="267"/>
      <c r="DV175" s="267"/>
      <c r="DW175" s="267"/>
      <c r="DX175" s="267"/>
      <c r="DY175" s="267"/>
      <c r="DZ175" s="267"/>
      <c r="EA175" s="267"/>
      <c r="EB175" s="267"/>
      <c r="EC175" s="267"/>
      <c r="ED175" s="267"/>
      <c r="EE175" s="267"/>
      <c r="EF175" s="267"/>
      <c r="EG175" s="267"/>
      <c r="EH175" s="267"/>
      <c r="EI175" s="267"/>
      <c r="EJ175" s="267"/>
      <c r="EK175" s="267"/>
      <c r="EL175" s="267"/>
      <c r="EM175" s="267"/>
      <c r="EN175" s="267"/>
      <c r="EO175" s="267"/>
      <c r="EP175" s="267"/>
      <c r="EQ175" s="267"/>
      <c r="ER175" s="267"/>
      <c r="ES175" s="267"/>
      <c r="ET175" s="267"/>
      <c r="EU175" s="267"/>
      <c r="EV175" s="267"/>
      <c r="EW175" s="267"/>
      <c r="EX175" s="267"/>
      <c r="EY175" s="267"/>
      <c r="EZ175" s="267"/>
      <c r="FA175" s="267"/>
      <c r="FB175" s="267"/>
      <c r="FC175" s="267"/>
      <c r="FD175" s="267"/>
      <c r="FE175" s="267"/>
      <c r="FF175" s="267"/>
    </row>
    <row r="176" spans="1:162" s="266" customFormat="1">
      <c r="A176" s="270"/>
      <c r="B176" s="270"/>
      <c r="C176" s="270"/>
      <c r="D176" s="270"/>
      <c r="E176" s="270"/>
      <c r="F176" s="270"/>
      <c r="G176" s="352"/>
      <c r="H176" s="352"/>
      <c r="I176" s="352"/>
      <c r="J176" s="352"/>
      <c r="K176" s="352"/>
      <c r="L176" s="352"/>
      <c r="M176" s="352"/>
      <c r="N176" s="352"/>
      <c r="O176" s="352"/>
      <c r="P176" s="352"/>
      <c r="Q176" s="352"/>
      <c r="R176" s="352"/>
      <c r="S176" s="352"/>
      <c r="T176" s="352"/>
      <c r="U176" s="352"/>
      <c r="V176" s="352"/>
      <c r="W176" s="352"/>
      <c r="X176" s="352"/>
      <c r="Y176" s="352"/>
      <c r="Z176" s="352"/>
      <c r="AA176" s="352"/>
      <c r="AB176" s="352"/>
      <c r="AC176" s="352"/>
      <c r="AD176" s="352"/>
      <c r="AE176" s="352"/>
      <c r="AF176" s="352"/>
      <c r="AG176" s="352"/>
      <c r="AH176" s="352"/>
      <c r="AI176" s="352"/>
      <c r="AJ176" s="352"/>
      <c r="AK176" s="352"/>
      <c r="AL176" s="352"/>
      <c r="AM176" s="352"/>
      <c r="AN176" s="352"/>
      <c r="AO176" s="352"/>
      <c r="AP176" s="352"/>
      <c r="AQ176" s="352"/>
      <c r="AR176" s="352"/>
      <c r="AS176" s="352"/>
      <c r="AT176" s="352"/>
      <c r="AU176" s="352"/>
      <c r="AV176" s="352"/>
      <c r="AW176" s="352"/>
      <c r="AX176" s="352"/>
      <c r="AY176" s="352"/>
      <c r="AZ176" s="352"/>
      <c r="BP176" s="330"/>
      <c r="BQ176" s="267"/>
      <c r="BR176" s="267"/>
      <c r="BS176" s="267"/>
      <c r="BT176" s="267"/>
      <c r="BU176" s="267"/>
      <c r="BV176" s="267"/>
      <c r="BW176" s="267"/>
      <c r="BX176" s="267"/>
      <c r="BY176" s="267"/>
      <c r="BZ176" s="267"/>
      <c r="CA176" s="267"/>
      <c r="CB176" s="267"/>
      <c r="CC176" s="267"/>
      <c r="CD176" s="267"/>
      <c r="CE176" s="267"/>
      <c r="CF176" s="267"/>
      <c r="CG176" s="267"/>
      <c r="CH176" s="267"/>
      <c r="CI176" s="267"/>
      <c r="CJ176" s="267"/>
      <c r="CK176" s="267"/>
      <c r="CL176" s="267"/>
      <c r="CM176" s="267"/>
      <c r="CN176" s="267"/>
      <c r="CO176" s="267"/>
      <c r="CP176" s="267"/>
      <c r="CQ176" s="267"/>
      <c r="CR176" s="267"/>
      <c r="CS176" s="267"/>
      <c r="CT176" s="267"/>
      <c r="CU176" s="267"/>
      <c r="CV176" s="267"/>
      <c r="CW176" s="267"/>
      <c r="CX176" s="267"/>
      <c r="CY176" s="267"/>
      <c r="CZ176" s="267"/>
      <c r="DA176" s="267"/>
      <c r="DB176" s="267"/>
      <c r="DC176" s="267"/>
      <c r="DD176" s="267"/>
      <c r="DE176" s="267"/>
      <c r="DF176" s="267"/>
      <c r="DG176" s="267"/>
      <c r="DH176" s="267"/>
      <c r="DI176" s="267"/>
      <c r="DJ176" s="267"/>
      <c r="DK176" s="267"/>
      <c r="DL176" s="267"/>
      <c r="DM176" s="267"/>
      <c r="DN176" s="267"/>
      <c r="DO176" s="267"/>
      <c r="DP176" s="267"/>
      <c r="DQ176" s="267"/>
      <c r="DR176" s="267"/>
      <c r="DS176" s="267"/>
      <c r="DT176" s="267"/>
      <c r="DU176" s="267"/>
      <c r="DV176" s="267"/>
      <c r="DW176" s="267"/>
      <c r="DX176" s="267"/>
      <c r="DY176" s="267"/>
      <c r="DZ176" s="267"/>
      <c r="EA176" s="267"/>
      <c r="EB176" s="267"/>
      <c r="EC176" s="267"/>
      <c r="ED176" s="267"/>
      <c r="EE176" s="267"/>
      <c r="EF176" s="267"/>
      <c r="EG176" s="267"/>
      <c r="EH176" s="267"/>
      <c r="EI176" s="267"/>
      <c r="EJ176" s="267"/>
      <c r="EK176" s="267"/>
      <c r="EL176" s="267"/>
      <c r="EM176" s="267"/>
      <c r="EN176" s="267"/>
      <c r="EO176" s="267"/>
      <c r="EP176" s="267"/>
      <c r="EQ176" s="267"/>
      <c r="ER176" s="267"/>
      <c r="ES176" s="267"/>
      <c r="ET176" s="267"/>
      <c r="EU176" s="267"/>
      <c r="EV176" s="267"/>
      <c r="EW176" s="267"/>
      <c r="EX176" s="267"/>
      <c r="EY176" s="267"/>
      <c r="EZ176" s="267"/>
      <c r="FA176" s="267"/>
      <c r="FB176" s="267"/>
      <c r="FC176" s="267"/>
      <c r="FD176" s="267"/>
      <c r="FE176" s="267"/>
      <c r="FF176" s="267"/>
    </row>
    <row r="177" spans="1:162" s="266" customFormat="1">
      <c r="A177" s="270"/>
      <c r="B177" s="270"/>
      <c r="C177" s="270"/>
      <c r="D177" s="270"/>
      <c r="E177" s="270"/>
      <c r="F177" s="270"/>
      <c r="G177" s="352"/>
      <c r="H177" s="352"/>
      <c r="I177" s="352"/>
      <c r="J177" s="352"/>
      <c r="K177" s="352"/>
      <c r="L177" s="352"/>
      <c r="M177" s="352"/>
      <c r="N177" s="352"/>
      <c r="O177" s="352"/>
      <c r="P177" s="352"/>
      <c r="Q177" s="352"/>
      <c r="R177" s="352"/>
      <c r="S177" s="352"/>
      <c r="T177" s="352"/>
      <c r="U177" s="352"/>
      <c r="V177" s="352"/>
      <c r="W177" s="352"/>
      <c r="X177" s="352"/>
      <c r="Y177" s="352"/>
      <c r="Z177" s="352"/>
      <c r="AA177" s="352"/>
      <c r="AB177" s="352"/>
      <c r="AC177" s="352"/>
      <c r="AD177" s="352"/>
      <c r="AE177" s="352"/>
      <c r="AF177" s="352"/>
      <c r="AG177" s="352"/>
      <c r="AH177" s="352"/>
      <c r="AI177" s="352"/>
      <c r="AJ177" s="352"/>
      <c r="AK177" s="352"/>
      <c r="AL177" s="352"/>
      <c r="AM177" s="352"/>
      <c r="AN177" s="352"/>
      <c r="AO177" s="352"/>
      <c r="AP177" s="352"/>
      <c r="AQ177" s="352"/>
      <c r="AR177" s="352"/>
      <c r="AS177" s="352"/>
      <c r="AT177" s="352"/>
      <c r="AU177" s="352"/>
      <c r="AV177" s="352"/>
      <c r="AW177" s="352"/>
      <c r="AX177" s="352"/>
      <c r="AY177" s="352"/>
      <c r="AZ177" s="352"/>
      <c r="BP177" s="330"/>
      <c r="BQ177" s="267"/>
      <c r="BR177" s="267"/>
      <c r="BS177" s="267"/>
      <c r="BT177" s="267"/>
      <c r="BU177" s="267"/>
      <c r="BV177" s="267"/>
      <c r="BW177" s="267"/>
      <c r="BX177" s="267"/>
      <c r="BY177" s="267"/>
      <c r="BZ177" s="267"/>
      <c r="CA177" s="267"/>
      <c r="CB177" s="267"/>
      <c r="CC177" s="267"/>
      <c r="CD177" s="267"/>
      <c r="CE177" s="267"/>
      <c r="CF177" s="267"/>
      <c r="CG177" s="267"/>
      <c r="CH177" s="267"/>
      <c r="CI177" s="267"/>
      <c r="CJ177" s="267"/>
      <c r="CK177" s="267"/>
      <c r="CL177" s="267"/>
      <c r="CM177" s="267"/>
      <c r="CN177" s="267"/>
      <c r="CO177" s="267"/>
      <c r="CP177" s="267"/>
      <c r="CQ177" s="267"/>
      <c r="CR177" s="267"/>
      <c r="CS177" s="267"/>
      <c r="CT177" s="267"/>
      <c r="CU177" s="267"/>
      <c r="CV177" s="267"/>
      <c r="CW177" s="267"/>
      <c r="CX177" s="267"/>
      <c r="CY177" s="267"/>
      <c r="CZ177" s="267"/>
      <c r="DA177" s="267"/>
      <c r="DB177" s="267"/>
      <c r="DC177" s="267"/>
      <c r="DD177" s="267"/>
      <c r="DE177" s="267"/>
      <c r="DF177" s="267"/>
      <c r="DG177" s="267"/>
      <c r="DH177" s="267"/>
      <c r="DI177" s="267"/>
      <c r="DJ177" s="267"/>
      <c r="DK177" s="267"/>
      <c r="DL177" s="267"/>
      <c r="DM177" s="267"/>
      <c r="DN177" s="267"/>
      <c r="DO177" s="267"/>
      <c r="DP177" s="267"/>
      <c r="DQ177" s="267"/>
      <c r="DR177" s="267"/>
      <c r="DS177" s="267"/>
      <c r="DT177" s="267"/>
      <c r="DU177" s="267"/>
      <c r="DV177" s="267"/>
      <c r="DW177" s="267"/>
      <c r="DX177" s="267"/>
      <c r="DY177" s="267"/>
      <c r="DZ177" s="267"/>
      <c r="EA177" s="267"/>
      <c r="EB177" s="267"/>
      <c r="EC177" s="267"/>
      <c r="ED177" s="267"/>
      <c r="EE177" s="267"/>
      <c r="EF177" s="267"/>
      <c r="EG177" s="267"/>
      <c r="EH177" s="267"/>
      <c r="EI177" s="267"/>
      <c r="EJ177" s="267"/>
      <c r="EK177" s="267"/>
      <c r="EL177" s="267"/>
      <c r="EM177" s="267"/>
      <c r="EN177" s="267"/>
      <c r="EO177" s="267"/>
      <c r="EP177" s="267"/>
      <c r="EQ177" s="267"/>
      <c r="ER177" s="267"/>
      <c r="ES177" s="267"/>
      <c r="ET177" s="267"/>
      <c r="EU177" s="267"/>
      <c r="EV177" s="267"/>
      <c r="EW177" s="267"/>
      <c r="EX177" s="267"/>
      <c r="EY177" s="267"/>
      <c r="EZ177" s="267"/>
      <c r="FA177" s="267"/>
      <c r="FB177" s="267"/>
      <c r="FC177" s="267"/>
      <c r="FD177" s="267"/>
      <c r="FE177" s="267"/>
      <c r="FF177" s="267"/>
    </row>
    <row r="178" spans="1:162" s="266" customFormat="1">
      <c r="A178" s="270"/>
      <c r="B178" s="270"/>
      <c r="C178" s="270"/>
      <c r="D178" s="270"/>
      <c r="E178" s="270"/>
      <c r="F178" s="270"/>
      <c r="G178" s="352"/>
      <c r="H178" s="352"/>
      <c r="I178" s="352"/>
      <c r="J178" s="352"/>
      <c r="K178" s="352"/>
      <c r="L178" s="352"/>
      <c r="M178" s="352"/>
      <c r="N178" s="352"/>
      <c r="O178" s="352"/>
      <c r="P178" s="352"/>
      <c r="Q178" s="352"/>
      <c r="R178" s="352"/>
      <c r="S178" s="352"/>
      <c r="T178" s="352"/>
      <c r="U178" s="352"/>
      <c r="V178" s="352"/>
      <c r="W178" s="352"/>
      <c r="X178" s="352"/>
      <c r="Y178" s="352"/>
      <c r="Z178" s="352"/>
      <c r="AA178" s="352"/>
      <c r="AB178" s="352"/>
      <c r="AC178" s="352"/>
      <c r="AD178" s="352"/>
      <c r="AE178" s="352"/>
      <c r="AF178" s="352"/>
      <c r="AG178" s="352"/>
      <c r="AH178" s="352"/>
      <c r="AI178" s="352"/>
      <c r="AJ178" s="352"/>
      <c r="AK178" s="352"/>
      <c r="AL178" s="352"/>
      <c r="AM178" s="352"/>
      <c r="AN178" s="352"/>
      <c r="AO178" s="352"/>
      <c r="AP178" s="352"/>
      <c r="AQ178" s="352"/>
      <c r="AR178" s="352"/>
      <c r="AS178" s="352"/>
      <c r="AT178" s="352"/>
      <c r="AU178" s="352"/>
      <c r="AV178" s="352"/>
      <c r="AW178" s="352"/>
      <c r="AX178" s="352"/>
      <c r="AY178" s="352"/>
      <c r="AZ178" s="352"/>
      <c r="BP178" s="330"/>
      <c r="BQ178" s="267"/>
      <c r="BR178" s="267"/>
      <c r="BS178" s="267"/>
      <c r="BT178" s="267"/>
      <c r="BU178" s="267"/>
      <c r="BV178" s="267"/>
      <c r="BW178" s="267"/>
      <c r="BX178" s="267"/>
      <c r="BY178" s="267"/>
      <c r="BZ178" s="267"/>
      <c r="CA178" s="267"/>
      <c r="CB178" s="267"/>
      <c r="CC178" s="267"/>
      <c r="CD178" s="267"/>
      <c r="CE178" s="267"/>
      <c r="CF178" s="267"/>
      <c r="CG178" s="267"/>
      <c r="CH178" s="267"/>
      <c r="CI178" s="267"/>
      <c r="CJ178" s="267"/>
      <c r="CK178" s="267"/>
      <c r="CL178" s="267"/>
      <c r="CM178" s="267"/>
      <c r="CN178" s="267"/>
      <c r="CO178" s="267"/>
      <c r="CP178" s="267"/>
      <c r="CQ178" s="267"/>
      <c r="CR178" s="267"/>
      <c r="CS178" s="267"/>
      <c r="CT178" s="267"/>
      <c r="CU178" s="267"/>
      <c r="CV178" s="267"/>
      <c r="CW178" s="267"/>
      <c r="CX178" s="267"/>
      <c r="CY178" s="267"/>
      <c r="CZ178" s="267"/>
      <c r="DA178" s="267"/>
      <c r="DB178" s="267"/>
      <c r="DC178" s="267"/>
      <c r="DD178" s="267"/>
      <c r="DE178" s="267"/>
      <c r="DF178" s="267"/>
      <c r="DG178" s="267"/>
      <c r="DH178" s="267"/>
      <c r="DI178" s="267"/>
      <c r="DJ178" s="267"/>
      <c r="DK178" s="267"/>
      <c r="DL178" s="267"/>
      <c r="DM178" s="267"/>
      <c r="DN178" s="267"/>
      <c r="DO178" s="267"/>
      <c r="DP178" s="267"/>
      <c r="DQ178" s="267"/>
      <c r="DR178" s="267"/>
      <c r="DS178" s="267"/>
      <c r="DT178" s="267"/>
      <c r="DU178" s="267"/>
      <c r="DV178" s="267"/>
      <c r="DW178" s="267"/>
      <c r="DX178" s="267"/>
      <c r="DY178" s="267"/>
      <c r="DZ178" s="267"/>
      <c r="EA178" s="267"/>
      <c r="EB178" s="267"/>
      <c r="EC178" s="267"/>
      <c r="ED178" s="267"/>
      <c r="EE178" s="267"/>
      <c r="EF178" s="267"/>
      <c r="EG178" s="267"/>
      <c r="EH178" s="267"/>
      <c r="EI178" s="267"/>
      <c r="EJ178" s="267"/>
      <c r="EK178" s="267"/>
      <c r="EL178" s="267"/>
      <c r="EM178" s="267"/>
      <c r="EN178" s="267"/>
      <c r="EO178" s="267"/>
      <c r="EP178" s="267"/>
      <c r="EQ178" s="267"/>
      <c r="ER178" s="267"/>
      <c r="ES178" s="267"/>
      <c r="ET178" s="267"/>
      <c r="EU178" s="267"/>
      <c r="EV178" s="267"/>
      <c r="EW178" s="267"/>
      <c r="EX178" s="267"/>
      <c r="EY178" s="267"/>
      <c r="EZ178" s="267"/>
      <c r="FA178" s="267"/>
      <c r="FB178" s="267"/>
      <c r="FC178" s="267"/>
      <c r="FD178" s="267"/>
      <c r="FE178" s="267"/>
      <c r="FF178" s="267"/>
    </row>
    <row r="179" spans="1:162" s="266" customFormat="1">
      <c r="A179" s="270"/>
      <c r="B179" s="270"/>
      <c r="C179" s="270"/>
      <c r="D179" s="270"/>
      <c r="E179" s="270"/>
      <c r="F179" s="270"/>
      <c r="G179" s="352"/>
      <c r="H179" s="352"/>
      <c r="I179" s="352"/>
      <c r="J179" s="352"/>
      <c r="K179" s="352"/>
      <c r="L179" s="352"/>
      <c r="M179" s="352"/>
      <c r="N179" s="352"/>
      <c r="O179" s="352"/>
      <c r="P179" s="352"/>
      <c r="Q179" s="352"/>
      <c r="R179" s="352"/>
      <c r="S179" s="352"/>
      <c r="T179" s="352"/>
      <c r="U179" s="352"/>
      <c r="V179" s="352"/>
      <c r="W179" s="352"/>
      <c r="X179" s="352"/>
      <c r="Y179" s="352"/>
      <c r="Z179" s="352"/>
      <c r="AA179" s="352"/>
      <c r="AB179" s="352"/>
      <c r="AC179" s="352"/>
      <c r="AD179" s="352"/>
      <c r="AE179" s="352"/>
      <c r="AF179" s="352"/>
      <c r="AG179" s="352"/>
      <c r="AH179" s="352"/>
      <c r="AI179" s="352"/>
      <c r="AJ179" s="352"/>
      <c r="AK179" s="352"/>
      <c r="AL179" s="352"/>
      <c r="AM179" s="352"/>
      <c r="AN179" s="352"/>
      <c r="AO179" s="352"/>
      <c r="AP179" s="352"/>
      <c r="AQ179" s="352"/>
      <c r="AR179" s="352"/>
      <c r="AS179" s="352"/>
      <c r="AT179" s="352"/>
      <c r="AU179" s="352"/>
      <c r="AV179" s="352"/>
      <c r="AW179" s="352"/>
      <c r="AX179" s="352"/>
      <c r="AY179" s="352"/>
      <c r="AZ179" s="352"/>
      <c r="BP179" s="330"/>
      <c r="BQ179" s="267"/>
      <c r="BR179" s="267"/>
      <c r="BS179" s="267"/>
      <c r="BT179" s="267"/>
      <c r="BU179" s="267"/>
      <c r="BV179" s="267"/>
      <c r="BW179" s="267"/>
      <c r="BX179" s="267"/>
      <c r="BY179" s="267"/>
      <c r="BZ179" s="267"/>
      <c r="CA179" s="267"/>
      <c r="CB179" s="267"/>
      <c r="CC179" s="267"/>
      <c r="CD179" s="267"/>
      <c r="CE179" s="267"/>
      <c r="CF179" s="267"/>
      <c r="CG179" s="267"/>
      <c r="CH179" s="267"/>
      <c r="CI179" s="267"/>
      <c r="CJ179" s="267"/>
      <c r="CK179" s="267"/>
      <c r="CL179" s="267"/>
      <c r="CM179" s="267"/>
      <c r="CN179" s="267"/>
      <c r="CO179" s="267"/>
      <c r="CP179" s="267"/>
      <c r="CQ179" s="267"/>
      <c r="CR179" s="267"/>
      <c r="CS179" s="267"/>
      <c r="CT179" s="267"/>
      <c r="CU179" s="267"/>
      <c r="CV179" s="267"/>
      <c r="CW179" s="267"/>
      <c r="CX179" s="267"/>
      <c r="CY179" s="267"/>
      <c r="CZ179" s="267"/>
      <c r="DA179" s="267"/>
      <c r="DB179" s="267"/>
      <c r="DC179" s="267"/>
      <c r="DD179" s="267"/>
      <c r="DE179" s="267"/>
      <c r="DF179" s="267"/>
      <c r="DG179" s="267"/>
      <c r="DH179" s="267"/>
      <c r="DI179" s="267"/>
      <c r="DJ179" s="267"/>
      <c r="DK179" s="267"/>
      <c r="DL179" s="267"/>
      <c r="DM179" s="267"/>
      <c r="DN179" s="267"/>
      <c r="DO179" s="267"/>
      <c r="DP179" s="267"/>
      <c r="DQ179" s="267"/>
      <c r="DR179" s="267"/>
      <c r="DS179" s="267"/>
      <c r="DT179" s="267"/>
      <c r="DU179" s="267"/>
      <c r="DV179" s="267"/>
      <c r="DW179" s="267"/>
      <c r="DX179" s="267"/>
      <c r="DY179" s="267"/>
      <c r="DZ179" s="267"/>
      <c r="EA179" s="267"/>
      <c r="EB179" s="267"/>
      <c r="EC179" s="267"/>
      <c r="ED179" s="267"/>
      <c r="EE179" s="267"/>
      <c r="EF179" s="267"/>
      <c r="EG179" s="267"/>
      <c r="EH179" s="267"/>
      <c r="EI179" s="267"/>
      <c r="EJ179" s="267"/>
      <c r="EK179" s="267"/>
      <c r="EL179" s="267"/>
      <c r="EM179" s="267"/>
      <c r="EN179" s="267"/>
      <c r="EO179" s="267"/>
      <c r="EP179" s="267"/>
      <c r="EQ179" s="267"/>
      <c r="ER179" s="267"/>
      <c r="ES179" s="267"/>
      <c r="ET179" s="267"/>
      <c r="EU179" s="267"/>
      <c r="EV179" s="267"/>
      <c r="EW179" s="267"/>
      <c r="EX179" s="267"/>
      <c r="EY179" s="267"/>
      <c r="EZ179" s="267"/>
      <c r="FA179" s="267"/>
      <c r="FB179" s="267"/>
      <c r="FC179" s="267"/>
      <c r="FD179" s="267"/>
      <c r="FE179" s="267"/>
      <c r="FF179" s="267"/>
    </row>
    <row r="180" spans="1:162" s="266" customFormat="1">
      <c r="A180" s="270"/>
      <c r="B180" s="270"/>
      <c r="C180" s="270"/>
      <c r="D180" s="270"/>
      <c r="E180" s="270"/>
      <c r="F180" s="270"/>
      <c r="G180" s="352"/>
      <c r="H180" s="352"/>
      <c r="I180" s="352"/>
      <c r="J180" s="352"/>
      <c r="K180" s="352"/>
      <c r="L180" s="352"/>
      <c r="M180" s="352"/>
      <c r="N180" s="352"/>
      <c r="O180" s="352"/>
      <c r="P180" s="352"/>
      <c r="Q180" s="352"/>
      <c r="R180" s="352"/>
      <c r="S180" s="352"/>
      <c r="T180" s="352"/>
      <c r="U180" s="352"/>
      <c r="V180" s="352"/>
      <c r="W180" s="352"/>
      <c r="X180" s="352"/>
      <c r="Y180" s="352"/>
      <c r="Z180" s="352"/>
      <c r="AA180" s="352"/>
      <c r="AB180" s="352"/>
      <c r="AC180" s="352"/>
      <c r="AD180" s="352"/>
      <c r="AE180" s="352"/>
      <c r="AF180" s="352"/>
      <c r="AG180" s="352"/>
      <c r="AH180" s="352"/>
      <c r="AI180" s="352"/>
      <c r="AJ180" s="352"/>
      <c r="AK180" s="352"/>
      <c r="AL180" s="352"/>
      <c r="AM180" s="352"/>
      <c r="AN180" s="352"/>
      <c r="AO180" s="352"/>
      <c r="AP180" s="352"/>
      <c r="AQ180" s="352"/>
      <c r="AR180" s="352"/>
      <c r="AS180" s="352"/>
      <c r="AT180" s="352"/>
      <c r="AU180" s="352"/>
      <c r="AV180" s="352"/>
      <c r="AW180" s="352"/>
      <c r="AX180" s="352"/>
      <c r="AY180" s="352"/>
      <c r="AZ180" s="352"/>
      <c r="BP180" s="330"/>
      <c r="BQ180" s="267"/>
      <c r="BR180" s="267"/>
      <c r="BS180" s="267"/>
      <c r="BT180" s="267"/>
      <c r="BU180" s="267"/>
      <c r="BV180" s="267"/>
      <c r="BW180" s="267"/>
      <c r="BX180" s="267"/>
      <c r="BY180" s="267"/>
      <c r="BZ180" s="267"/>
      <c r="CA180" s="267"/>
      <c r="CB180" s="267"/>
      <c r="CC180" s="267"/>
      <c r="CD180" s="267"/>
      <c r="CE180" s="267"/>
      <c r="CF180" s="267"/>
      <c r="CG180" s="267"/>
      <c r="CH180" s="267"/>
      <c r="CI180" s="267"/>
      <c r="CJ180" s="267"/>
      <c r="CK180" s="267"/>
      <c r="CL180" s="267"/>
      <c r="CM180" s="267"/>
      <c r="CN180" s="267"/>
      <c r="CO180" s="267"/>
      <c r="CP180" s="267"/>
      <c r="CQ180" s="267"/>
      <c r="CR180" s="267"/>
      <c r="CS180" s="267"/>
      <c r="CT180" s="267"/>
      <c r="CU180" s="267"/>
      <c r="CV180" s="267"/>
      <c r="CW180" s="267"/>
      <c r="CX180" s="267"/>
      <c r="CY180" s="267"/>
      <c r="CZ180" s="267"/>
      <c r="DA180" s="267"/>
      <c r="DB180" s="267"/>
      <c r="DC180" s="267"/>
      <c r="DD180" s="267"/>
      <c r="DE180" s="267"/>
      <c r="DF180" s="267"/>
      <c r="DG180" s="267"/>
      <c r="DH180" s="267"/>
      <c r="DI180" s="267"/>
      <c r="DJ180" s="267"/>
      <c r="DK180" s="267"/>
      <c r="DL180" s="267"/>
      <c r="DM180" s="267"/>
      <c r="DN180" s="267"/>
      <c r="DO180" s="267"/>
      <c r="DP180" s="267"/>
      <c r="DQ180" s="267"/>
      <c r="DR180" s="267"/>
      <c r="DS180" s="267"/>
      <c r="DT180" s="267"/>
      <c r="DU180" s="267"/>
      <c r="DV180" s="267"/>
      <c r="DW180" s="267"/>
      <c r="DX180" s="267"/>
      <c r="DY180" s="267"/>
      <c r="DZ180" s="267"/>
      <c r="EA180" s="267"/>
      <c r="EB180" s="267"/>
      <c r="EC180" s="267"/>
      <c r="ED180" s="267"/>
      <c r="EE180" s="267"/>
      <c r="EF180" s="267"/>
      <c r="EG180" s="267"/>
      <c r="EH180" s="267"/>
      <c r="EI180" s="267"/>
      <c r="EJ180" s="267"/>
      <c r="EK180" s="267"/>
      <c r="EL180" s="267"/>
      <c r="EM180" s="267"/>
      <c r="EN180" s="267"/>
      <c r="EO180" s="267"/>
      <c r="EP180" s="267"/>
      <c r="EQ180" s="267"/>
      <c r="ER180" s="267"/>
      <c r="ES180" s="267"/>
      <c r="ET180" s="267"/>
      <c r="EU180" s="267"/>
      <c r="EV180" s="267"/>
      <c r="EW180" s="267"/>
      <c r="EX180" s="267"/>
      <c r="EY180" s="267"/>
      <c r="EZ180" s="267"/>
      <c r="FA180" s="267"/>
      <c r="FB180" s="267"/>
      <c r="FC180" s="267"/>
      <c r="FD180" s="267"/>
      <c r="FE180" s="267"/>
      <c r="FF180" s="267"/>
    </row>
    <row r="181" spans="1:162" s="266" customFormat="1">
      <c r="A181" s="270"/>
      <c r="B181" s="270"/>
      <c r="C181" s="270"/>
      <c r="D181" s="270"/>
      <c r="E181" s="270"/>
      <c r="F181" s="270"/>
      <c r="G181" s="352"/>
      <c r="H181" s="352"/>
      <c r="I181" s="352"/>
      <c r="J181" s="352"/>
      <c r="K181" s="352"/>
      <c r="L181" s="352"/>
      <c r="M181" s="352"/>
      <c r="N181" s="352"/>
      <c r="O181" s="352"/>
      <c r="P181" s="352"/>
      <c r="Q181" s="352"/>
      <c r="R181" s="352"/>
      <c r="S181" s="352"/>
      <c r="T181" s="352"/>
      <c r="U181" s="352"/>
      <c r="V181" s="352"/>
      <c r="W181" s="352"/>
      <c r="X181" s="352"/>
      <c r="Y181" s="352"/>
      <c r="Z181" s="352"/>
      <c r="AA181" s="352"/>
      <c r="AB181" s="352"/>
      <c r="AC181" s="352"/>
      <c r="AD181" s="352"/>
      <c r="AE181" s="352"/>
      <c r="AF181" s="352"/>
      <c r="AG181" s="352"/>
      <c r="AH181" s="352"/>
      <c r="AI181" s="352"/>
      <c r="AJ181" s="352"/>
      <c r="AK181" s="352"/>
      <c r="AL181" s="352"/>
      <c r="AM181" s="352"/>
      <c r="AN181" s="352"/>
      <c r="AO181" s="352"/>
      <c r="AP181" s="352"/>
      <c r="AQ181" s="352"/>
      <c r="AR181" s="352"/>
      <c r="AS181" s="352"/>
      <c r="AT181" s="352"/>
      <c r="AU181" s="352"/>
      <c r="AV181" s="352"/>
      <c r="AW181" s="352"/>
      <c r="AX181" s="352"/>
      <c r="AY181" s="352"/>
      <c r="AZ181" s="352"/>
      <c r="BP181" s="330"/>
      <c r="BQ181" s="267"/>
      <c r="BR181" s="267"/>
      <c r="BS181" s="267"/>
      <c r="BT181" s="267"/>
      <c r="BU181" s="267"/>
      <c r="BV181" s="267"/>
      <c r="BW181" s="267"/>
      <c r="BX181" s="267"/>
      <c r="BY181" s="267"/>
      <c r="BZ181" s="267"/>
      <c r="CA181" s="267"/>
      <c r="CB181" s="267"/>
      <c r="CC181" s="267"/>
      <c r="CD181" s="267"/>
      <c r="CE181" s="267"/>
      <c r="CF181" s="267"/>
      <c r="CG181" s="267"/>
      <c r="CH181" s="267"/>
      <c r="CI181" s="267"/>
      <c r="CJ181" s="267"/>
      <c r="CK181" s="267"/>
      <c r="CL181" s="267"/>
      <c r="CM181" s="267"/>
      <c r="CN181" s="267"/>
      <c r="CO181" s="267"/>
      <c r="CP181" s="267"/>
      <c r="CQ181" s="267"/>
      <c r="CR181" s="267"/>
      <c r="CS181" s="267"/>
      <c r="CT181" s="267"/>
      <c r="CU181" s="267"/>
      <c r="CV181" s="267"/>
      <c r="CW181" s="267"/>
      <c r="CX181" s="267"/>
      <c r="CY181" s="267"/>
      <c r="CZ181" s="267"/>
      <c r="DA181" s="267"/>
      <c r="DB181" s="267"/>
      <c r="DC181" s="267"/>
      <c r="DD181" s="267"/>
      <c r="DE181" s="267"/>
      <c r="DF181" s="267"/>
      <c r="DG181" s="267"/>
      <c r="DH181" s="267"/>
      <c r="DI181" s="267"/>
      <c r="DJ181" s="267"/>
      <c r="DK181" s="267"/>
      <c r="DL181" s="267"/>
      <c r="DM181" s="267"/>
      <c r="DN181" s="267"/>
      <c r="DO181" s="267"/>
      <c r="DP181" s="267"/>
      <c r="DQ181" s="267"/>
      <c r="DR181" s="267"/>
      <c r="DS181" s="267"/>
      <c r="DT181" s="267"/>
      <c r="DU181" s="267"/>
      <c r="DV181" s="267"/>
      <c r="DW181" s="267"/>
      <c r="DX181" s="267"/>
      <c r="DY181" s="267"/>
      <c r="DZ181" s="267"/>
      <c r="EA181" s="267"/>
      <c r="EB181" s="267"/>
      <c r="EC181" s="267"/>
      <c r="ED181" s="267"/>
      <c r="EE181" s="267"/>
      <c r="EF181" s="267"/>
      <c r="EG181" s="267"/>
      <c r="EH181" s="267"/>
      <c r="EI181" s="267"/>
      <c r="EJ181" s="267"/>
      <c r="EK181" s="267"/>
      <c r="EL181" s="267"/>
      <c r="EM181" s="267"/>
      <c r="EN181" s="267"/>
      <c r="EO181" s="267"/>
      <c r="EP181" s="267"/>
      <c r="EQ181" s="267"/>
      <c r="ER181" s="267"/>
      <c r="ES181" s="267"/>
      <c r="ET181" s="267"/>
      <c r="EU181" s="267"/>
      <c r="EV181" s="267"/>
      <c r="EW181" s="267"/>
      <c r="EX181" s="267"/>
      <c r="EY181" s="267"/>
      <c r="EZ181" s="267"/>
      <c r="FA181" s="267"/>
      <c r="FB181" s="267"/>
      <c r="FC181" s="267"/>
      <c r="FD181" s="267"/>
      <c r="FE181" s="267"/>
      <c r="FF181" s="267"/>
    </row>
  </sheetData>
  <sheetProtection formatColumns="0" formatRows="0"/>
  <mergeCells count="171">
    <mergeCell ref="A127:B127"/>
    <mergeCell ref="A128:B128"/>
    <mergeCell ref="A129:B129"/>
    <mergeCell ref="U112:V112"/>
    <mergeCell ref="Y112:Z112"/>
    <mergeCell ref="AC112:AD112"/>
    <mergeCell ref="AG112:AH112"/>
    <mergeCell ref="AK112:AL112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12:B112"/>
    <mergeCell ref="I112:J112"/>
    <mergeCell ref="K112:L112"/>
    <mergeCell ref="O112:P112"/>
    <mergeCell ref="S112:T112"/>
    <mergeCell ref="M112:N112"/>
    <mergeCell ref="Q112:R112"/>
    <mergeCell ref="C112:D112"/>
    <mergeCell ref="E112:F112"/>
    <mergeCell ref="G112:H112"/>
    <mergeCell ref="A118:B118"/>
    <mergeCell ref="A102:B102"/>
    <mergeCell ref="A103:B103"/>
    <mergeCell ref="A104:B104"/>
    <mergeCell ref="A105:B105"/>
    <mergeCell ref="A106:B106"/>
    <mergeCell ref="A107:B107"/>
    <mergeCell ref="A111:B111"/>
    <mergeCell ref="A113:B113"/>
    <mergeCell ref="A117:B117"/>
    <mergeCell ref="A101:B101"/>
    <mergeCell ref="A96:B96"/>
    <mergeCell ref="A97:B97"/>
    <mergeCell ref="A98:B98"/>
    <mergeCell ref="A99:B99"/>
    <mergeCell ref="A81:B81"/>
    <mergeCell ref="A82:B82"/>
    <mergeCell ref="A84:B84"/>
    <mergeCell ref="A85:B85"/>
    <mergeCell ref="A89:B89"/>
    <mergeCell ref="A90:B90"/>
    <mergeCell ref="A91:B91"/>
    <mergeCell ref="A93:B93"/>
    <mergeCell ref="A94:B94"/>
    <mergeCell ref="A95:B95"/>
    <mergeCell ref="A92:B92"/>
    <mergeCell ref="A100:B100"/>
    <mergeCell ref="A80:B80"/>
    <mergeCell ref="A83:B83"/>
    <mergeCell ref="A86:B86"/>
    <mergeCell ref="A87:B87"/>
    <mergeCell ref="A88:B88"/>
    <mergeCell ref="A71:B71"/>
    <mergeCell ref="A59:B59"/>
    <mergeCell ref="A73:B73"/>
    <mergeCell ref="A74:B74"/>
    <mergeCell ref="A75:B75"/>
    <mergeCell ref="A76:B76"/>
    <mergeCell ref="A77:B77"/>
    <mergeCell ref="A78:B78"/>
    <mergeCell ref="A79:B79"/>
    <mergeCell ref="A72:B72"/>
    <mergeCell ref="A58:B58"/>
    <mergeCell ref="A60:B60"/>
    <mergeCell ref="A62:B62"/>
    <mergeCell ref="A55:B55"/>
    <mergeCell ref="A56:B56"/>
    <mergeCell ref="A70:B70"/>
    <mergeCell ref="A61:B61"/>
    <mergeCell ref="A63:B63"/>
    <mergeCell ref="A67:B67"/>
    <mergeCell ref="A68:B68"/>
    <mergeCell ref="A69:B69"/>
    <mergeCell ref="A54:B54"/>
    <mergeCell ref="A57:B57"/>
    <mergeCell ref="A45:B45"/>
    <mergeCell ref="A47:B47"/>
    <mergeCell ref="A50:B50"/>
    <mergeCell ref="A6:B9"/>
    <mergeCell ref="A10:B10"/>
    <mergeCell ref="A24:B24"/>
    <mergeCell ref="A30:B30"/>
    <mergeCell ref="A31:B31"/>
    <mergeCell ref="A35:B35"/>
    <mergeCell ref="A36:B36"/>
    <mergeCell ref="A39:B39"/>
    <mergeCell ref="A41:B41"/>
    <mergeCell ref="A16:B16"/>
    <mergeCell ref="A17:B17"/>
    <mergeCell ref="A51:B51"/>
    <mergeCell ref="A52:B52"/>
    <mergeCell ref="A53:B53"/>
    <mergeCell ref="A43:B43"/>
    <mergeCell ref="A42:B42"/>
    <mergeCell ref="A44:B44"/>
    <mergeCell ref="A12:B12"/>
    <mergeCell ref="A13:B13"/>
    <mergeCell ref="BI112:BJ112"/>
    <mergeCell ref="AQ8:AR8"/>
    <mergeCell ref="AU8:AV8"/>
    <mergeCell ref="BK7:BL8"/>
    <mergeCell ref="BC7:BJ7"/>
    <mergeCell ref="BC8:BD8"/>
    <mergeCell ref="BG8:BH8"/>
    <mergeCell ref="BO7:BP8"/>
    <mergeCell ref="BG112:BH112"/>
    <mergeCell ref="BC112:BD112"/>
    <mergeCell ref="BM1:BP1"/>
    <mergeCell ref="I8:J8"/>
    <mergeCell ref="K8:L8"/>
    <mergeCell ref="S8:T8"/>
    <mergeCell ref="W8:X8"/>
    <mergeCell ref="AA8:AB8"/>
    <mergeCell ref="AM112:AN112"/>
    <mergeCell ref="AQ112:AR112"/>
    <mergeCell ref="AU112:AV112"/>
    <mergeCell ref="W112:X112"/>
    <mergeCell ref="AY112:AZ112"/>
    <mergeCell ref="BA112:BB112"/>
    <mergeCell ref="AO112:AP112"/>
    <mergeCell ref="AS112:AT112"/>
    <mergeCell ref="AW112:AX112"/>
    <mergeCell ref="AA112:AB112"/>
    <mergeCell ref="AE112:AF112"/>
    <mergeCell ref="AI112:AJ112"/>
    <mergeCell ref="BO112:BP112"/>
    <mergeCell ref="BM7:BN8"/>
    <mergeCell ref="BM112:BN112"/>
    <mergeCell ref="BI8:BJ8"/>
    <mergeCell ref="BK112:BL112"/>
    <mergeCell ref="BE112:BF112"/>
    <mergeCell ref="A1:T1"/>
    <mergeCell ref="E6:F6"/>
    <mergeCell ref="G6:AZ6"/>
    <mergeCell ref="E7:F8"/>
    <mergeCell ref="G7:H8"/>
    <mergeCell ref="I7:AZ7"/>
    <mergeCell ref="BA7:BB8"/>
    <mergeCell ref="O8:P8"/>
    <mergeCell ref="Q8:R8"/>
    <mergeCell ref="AY8:AZ8"/>
    <mergeCell ref="M8:N8"/>
    <mergeCell ref="U8:V8"/>
    <mergeCell ref="AC8:AD8"/>
    <mergeCell ref="AG8:AH8"/>
    <mergeCell ref="AO8:AP8"/>
    <mergeCell ref="AS8:AT8"/>
    <mergeCell ref="AW8:AX8"/>
    <mergeCell ref="A18:B18"/>
    <mergeCell ref="A21:B21"/>
    <mergeCell ref="A22:B22"/>
    <mergeCell ref="A23:B23"/>
    <mergeCell ref="C6:D6"/>
    <mergeCell ref="C7:D8"/>
    <mergeCell ref="A15:B15"/>
    <mergeCell ref="E3:BL3"/>
    <mergeCell ref="E4:BL4"/>
    <mergeCell ref="BA6:BP6"/>
    <mergeCell ref="BM2:BP5"/>
    <mergeCell ref="BE8:BF8"/>
    <mergeCell ref="AE8:AF8"/>
    <mergeCell ref="AI8:AJ8"/>
    <mergeCell ref="AM8:AN8"/>
    <mergeCell ref="AK8:AL8"/>
    <mergeCell ref="Y8:Z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39" fitToHeight="2" orientation="landscape" r:id="rId1"/>
  <headerFooter differentFirst="1" alignWithMargins="0"/>
  <rowBreaks count="3" manualBreakCount="3">
    <brk id="41" max="127" man="1"/>
    <brk id="53" max="127" man="1"/>
    <brk id="87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O161"/>
  <sheetViews>
    <sheetView zoomScaleSheetLayoutView="100" zoomScalePageLayoutView="60" workbookViewId="0">
      <selection activeCell="E20" sqref="E20"/>
    </sheetView>
  </sheetViews>
  <sheetFormatPr defaultRowHeight="15"/>
  <cols>
    <col min="1" max="1" width="57.83203125" style="199" customWidth="1"/>
    <col min="2" max="2" width="13.6640625" style="199" customWidth="1"/>
    <col min="3" max="4" width="12.5" style="209" customWidth="1"/>
    <col min="5" max="5" width="42.1640625" style="209" customWidth="1"/>
    <col min="6" max="9" width="12.5" style="209" customWidth="1"/>
    <col min="10" max="10" width="50.5" style="208" customWidth="1"/>
    <col min="11" max="26" width="12.33203125" style="209" customWidth="1"/>
    <col min="27" max="145" width="9.33203125" style="209"/>
    <col min="146" max="16384" width="9.33203125" style="210"/>
  </cols>
  <sheetData>
    <row r="1" spans="1:145" s="228" customFormat="1" ht="4.5" customHeight="1">
      <c r="A1" s="198"/>
      <c r="B1" s="198"/>
      <c r="C1" s="198"/>
      <c r="D1" s="198"/>
      <c r="E1" s="198"/>
      <c r="F1" s="198"/>
      <c r="G1" s="198"/>
      <c r="H1" s="198"/>
      <c r="I1" s="198"/>
      <c r="J1" s="206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  <c r="DG1" s="227"/>
      <c r="DH1" s="227"/>
      <c r="DI1" s="227"/>
      <c r="DJ1" s="227"/>
      <c r="DK1" s="227"/>
      <c r="DL1" s="227"/>
      <c r="DM1" s="227"/>
      <c r="DN1" s="227"/>
      <c r="DO1" s="227"/>
      <c r="DP1" s="227"/>
      <c r="DQ1" s="227"/>
      <c r="DR1" s="227"/>
      <c r="DS1" s="227"/>
      <c r="DT1" s="227"/>
      <c r="DU1" s="227"/>
      <c r="DV1" s="227"/>
      <c r="DW1" s="227"/>
      <c r="DX1" s="227"/>
      <c r="DY1" s="227"/>
      <c r="DZ1" s="227"/>
      <c r="EA1" s="227"/>
      <c r="EB1" s="227"/>
      <c r="EC1" s="227"/>
      <c r="ED1" s="227"/>
      <c r="EE1" s="227"/>
      <c r="EF1" s="227"/>
      <c r="EG1" s="227"/>
      <c r="EH1" s="227"/>
      <c r="EI1" s="227"/>
      <c r="EJ1" s="227"/>
      <c r="EK1" s="227"/>
      <c r="EL1" s="227"/>
      <c r="EM1" s="227"/>
      <c r="EN1" s="227"/>
      <c r="EO1" s="227"/>
    </row>
    <row r="2" spans="1:145" s="228" customFormat="1" ht="4.5" customHeight="1">
      <c r="A2" s="205"/>
      <c r="B2" s="198"/>
      <c r="C2" s="198"/>
      <c r="D2" s="198"/>
      <c r="E2" s="198"/>
      <c r="F2" s="198"/>
      <c r="G2" s="198"/>
      <c r="H2" s="198"/>
      <c r="I2" s="198"/>
      <c r="J2" s="206"/>
      <c r="K2" s="227"/>
      <c r="L2" s="227"/>
      <c r="M2" s="227"/>
      <c r="N2" s="227"/>
      <c r="O2" s="227"/>
      <c r="P2" s="227"/>
      <c r="Q2" s="227"/>
      <c r="R2" s="227"/>
      <c r="S2" s="227"/>
      <c r="T2" s="227"/>
      <c r="U2" s="227"/>
      <c r="V2" s="227"/>
      <c r="W2" s="227"/>
      <c r="X2" s="227"/>
      <c r="Y2" s="227"/>
      <c r="Z2" s="227"/>
      <c r="AA2" s="227"/>
      <c r="AB2" s="227"/>
      <c r="AC2" s="227"/>
      <c r="AD2" s="227"/>
      <c r="AE2" s="227"/>
      <c r="AF2" s="227"/>
      <c r="AG2" s="227"/>
      <c r="AH2" s="227"/>
      <c r="AI2" s="227"/>
      <c r="AJ2" s="227"/>
      <c r="AK2" s="227"/>
      <c r="AL2" s="227"/>
      <c r="AM2" s="227"/>
      <c r="AN2" s="227"/>
      <c r="AO2" s="227"/>
      <c r="AP2" s="227"/>
      <c r="AQ2" s="227"/>
      <c r="AR2" s="227"/>
      <c r="AS2" s="227"/>
      <c r="AT2" s="227"/>
      <c r="AU2" s="227"/>
      <c r="AV2" s="227"/>
      <c r="AW2" s="227"/>
      <c r="AX2" s="227"/>
      <c r="AY2" s="227"/>
      <c r="AZ2" s="227"/>
      <c r="BA2" s="227"/>
      <c r="BB2" s="227"/>
      <c r="BC2" s="227"/>
      <c r="BD2" s="227"/>
      <c r="BE2" s="227"/>
      <c r="BF2" s="227"/>
      <c r="BG2" s="227"/>
      <c r="BH2" s="227"/>
      <c r="BI2" s="227"/>
      <c r="BJ2" s="227"/>
      <c r="BK2" s="227"/>
      <c r="BL2" s="227"/>
      <c r="BM2" s="227"/>
      <c r="BN2" s="227"/>
      <c r="BO2" s="227"/>
      <c r="BP2" s="227"/>
      <c r="BQ2" s="227"/>
      <c r="BR2" s="227"/>
      <c r="BS2" s="227"/>
      <c r="BT2" s="227"/>
      <c r="BU2" s="227"/>
      <c r="BV2" s="227"/>
      <c r="BW2" s="227"/>
      <c r="BX2" s="227"/>
      <c r="BY2" s="227"/>
      <c r="BZ2" s="227"/>
      <c r="CA2" s="227"/>
      <c r="CB2" s="227"/>
      <c r="CC2" s="227"/>
      <c r="CD2" s="227"/>
      <c r="CE2" s="227"/>
      <c r="CF2" s="227"/>
      <c r="CG2" s="227"/>
      <c r="CH2" s="227"/>
      <c r="CI2" s="227"/>
      <c r="CJ2" s="227"/>
      <c r="CK2" s="227"/>
      <c r="CL2" s="227"/>
      <c r="CM2" s="227"/>
      <c r="CN2" s="227"/>
      <c r="CO2" s="227"/>
      <c r="CP2" s="227"/>
      <c r="CQ2" s="227"/>
      <c r="CR2" s="227"/>
      <c r="CS2" s="227"/>
      <c r="CT2" s="227"/>
      <c r="CU2" s="227"/>
      <c r="CV2" s="227"/>
      <c r="CW2" s="227"/>
      <c r="CX2" s="227"/>
      <c r="CY2" s="227"/>
      <c r="CZ2" s="227"/>
      <c r="DA2" s="227"/>
      <c r="DB2" s="227"/>
      <c r="DC2" s="227"/>
      <c r="DD2" s="227"/>
      <c r="DE2" s="227"/>
      <c r="DF2" s="227"/>
      <c r="DG2" s="227"/>
      <c r="DH2" s="227"/>
      <c r="DI2" s="227"/>
      <c r="DJ2" s="227"/>
      <c r="DK2" s="227"/>
      <c r="DL2" s="227"/>
      <c r="DM2" s="227"/>
      <c r="DN2" s="227"/>
      <c r="DO2" s="227"/>
      <c r="DP2" s="227"/>
      <c r="DQ2" s="227"/>
      <c r="DR2" s="227"/>
      <c r="DS2" s="227"/>
      <c r="DT2" s="227"/>
      <c r="DU2" s="227"/>
      <c r="DV2" s="227"/>
      <c r="DW2" s="227"/>
      <c r="DX2" s="227"/>
      <c r="DY2" s="227"/>
      <c r="DZ2" s="227"/>
      <c r="EA2" s="227"/>
      <c r="EB2" s="227"/>
      <c r="EC2" s="227"/>
      <c r="ED2" s="227"/>
      <c r="EE2" s="227"/>
      <c r="EF2" s="227"/>
      <c r="EG2" s="227"/>
      <c r="EH2" s="227"/>
      <c r="EI2" s="227"/>
      <c r="EJ2" s="227"/>
      <c r="EK2" s="227"/>
      <c r="EL2" s="227"/>
      <c r="EM2" s="227"/>
      <c r="EN2" s="227"/>
      <c r="EO2" s="227"/>
    </row>
    <row r="3" spans="1:145" s="228" customFormat="1" ht="22.5" customHeight="1">
      <c r="A3" s="525" t="s">
        <v>219</v>
      </c>
      <c r="B3" s="525"/>
      <c r="C3" s="525"/>
      <c r="D3" s="525"/>
      <c r="E3" s="525"/>
      <c r="F3" s="525"/>
      <c r="G3" s="525"/>
      <c r="H3" s="525"/>
      <c r="I3" s="525"/>
      <c r="J3" s="206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27"/>
      <c r="AB3" s="227"/>
      <c r="AC3" s="227"/>
      <c r="AD3" s="227"/>
      <c r="AE3" s="227"/>
      <c r="AF3" s="227"/>
      <c r="AG3" s="227"/>
      <c r="AH3" s="227"/>
      <c r="AI3" s="227"/>
      <c r="AJ3" s="227"/>
      <c r="AK3" s="227"/>
      <c r="AL3" s="227"/>
      <c r="AM3" s="227"/>
      <c r="AN3" s="227"/>
      <c r="AO3" s="227"/>
      <c r="AP3" s="227"/>
      <c r="AQ3" s="227"/>
      <c r="AR3" s="227"/>
      <c r="AS3" s="227"/>
      <c r="AT3" s="227"/>
      <c r="AU3" s="227"/>
      <c r="AV3" s="227"/>
      <c r="AW3" s="227"/>
      <c r="AX3" s="227"/>
      <c r="AY3" s="227"/>
      <c r="AZ3" s="227"/>
      <c r="BA3" s="227"/>
      <c r="BB3" s="227"/>
      <c r="BC3" s="227"/>
      <c r="BD3" s="227"/>
      <c r="BE3" s="227"/>
      <c r="BF3" s="227"/>
      <c r="BG3" s="227"/>
      <c r="BH3" s="227"/>
      <c r="BI3" s="227"/>
      <c r="BJ3" s="227"/>
      <c r="BK3" s="227"/>
      <c r="BL3" s="227"/>
      <c r="BM3" s="227"/>
      <c r="BN3" s="227"/>
      <c r="BO3" s="227"/>
      <c r="BP3" s="227"/>
      <c r="BQ3" s="227"/>
      <c r="BR3" s="227"/>
      <c r="BS3" s="227"/>
      <c r="BT3" s="227"/>
      <c r="BU3" s="227"/>
      <c r="BV3" s="227"/>
      <c r="BW3" s="227"/>
      <c r="BX3" s="227"/>
      <c r="BY3" s="227"/>
      <c r="BZ3" s="227"/>
      <c r="CA3" s="227"/>
      <c r="CB3" s="227"/>
      <c r="CC3" s="227"/>
      <c r="CD3" s="227"/>
      <c r="CE3" s="227"/>
      <c r="CF3" s="227"/>
      <c r="CG3" s="227"/>
      <c r="CH3" s="227"/>
      <c r="CI3" s="227"/>
      <c r="CJ3" s="227"/>
      <c r="CK3" s="227"/>
      <c r="CL3" s="227"/>
      <c r="CM3" s="227"/>
      <c r="CN3" s="227"/>
      <c r="CO3" s="227"/>
      <c r="CP3" s="227"/>
      <c r="CQ3" s="227"/>
      <c r="CR3" s="227"/>
      <c r="CS3" s="227"/>
      <c r="CT3" s="227"/>
      <c r="CU3" s="227"/>
      <c r="CV3" s="227"/>
      <c r="CW3" s="227"/>
      <c r="CX3" s="227"/>
      <c r="CY3" s="227"/>
      <c r="CZ3" s="227"/>
      <c r="DA3" s="227"/>
      <c r="DB3" s="227"/>
      <c r="DC3" s="227"/>
      <c r="DD3" s="227"/>
      <c r="DE3" s="227"/>
      <c r="DF3" s="227"/>
      <c r="DG3" s="227"/>
      <c r="DH3" s="227"/>
      <c r="DI3" s="227"/>
      <c r="DJ3" s="227"/>
      <c r="DK3" s="227"/>
      <c r="DL3" s="227"/>
      <c r="DM3" s="227"/>
      <c r="DN3" s="227"/>
      <c r="DO3" s="227"/>
      <c r="DP3" s="227"/>
      <c r="DQ3" s="227"/>
      <c r="DR3" s="227"/>
      <c r="DS3" s="227"/>
      <c r="DT3" s="227"/>
      <c r="DU3" s="227"/>
      <c r="DV3" s="227"/>
      <c r="DW3" s="227"/>
      <c r="DX3" s="227"/>
      <c r="DY3" s="227"/>
      <c r="DZ3" s="227"/>
      <c r="EA3" s="227"/>
      <c r="EB3" s="227"/>
      <c r="EC3" s="227"/>
      <c r="ED3" s="227"/>
      <c r="EE3" s="227"/>
      <c r="EF3" s="227"/>
      <c r="EG3" s="227"/>
      <c r="EH3" s="227"/>
      <c r="EI3" s="227"/>
      <c r="EJ3" s="227"/>
      <c r="EK3" s="227"/>
      <c r="EL3" s="227"/>
      <c r="EM3" s="227"/>
      <c r="EN3" s="227"/>
      <c r="EO3" s="227"/>
    </row>
    <row r="4" spans="1:145" s="228" customFormat="1" ht="6.75" customHeight="1">
      <c r="A4" s="229"/>
      <c r="B4" s="229"/>
      <c r="C4" s="227"/>
      <c r="D4" s="227"/>
      <c r="E4" s="227"/>
      <c r="F4" s="227"/>
      <c r="G4" s="227"/>
      <c r="H4" s="227"/>
      <c r="I4" s="227"/>
      <c r="J4" s="206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227"/>
      <c r="X4" s="227"/>
      <c r="Y4" s="227"/>
      <c r="Z4" s="227"/>
      <c r="AA4" s="227"/>
      <c r="AB4" s="227"/>
      <c r="AC4" s="227"/>
      <c r="AD4" s="227"/>
      <c r="AE4" s="227"/>
      <c r="AF4" s="227"/>
      <c r="AG4" s="227"/>
      <c r="AH4" s="227"/>
      <c r="AI4" s="227"/>
      <c r="AJ4" s="227"/>
      <c r="AK4" s="227"/>
      <c r="AL4" s="227"/>
      <c r="AM4" s="227"/>
      <c r="AN4" s="227"/>
      <c r="AO4" s="227"/>
      <c r="AP4" s="227"/>
      <c r="AQ4" s="227"/>
      <c r="AR4" s="227"/>
      <c r="AS4" s="227"/>
      <c r="AT4" s="227"/>
      <c r="AU4" s="227"/>
      <c r="AV4" s="227"/>
      <c r="AW4" s="227"/>
      <c r="AX4" s="227"/>
      <c r="AY4" s="227"/>
      <c r="AZ4" s="227"/>
      <c r="BA4" s="227"/>
      <c r="BB4" s="227"/>
      <c r="BC4" s="227"/>
      <c r="BD4" s="227"/>
      <c r="BE4" s="227"/>
      <c r="BF4" s="227"/>
      <c r="BG4" s="227"/>
      <c r="BH4" s="227"/>
      <c r="BI4" s="227"/>
      <c r="BJ4" s="227"/>
      <c r="BK4" s="227"/>
      <c r="BL4" s="227"/>
      <c r="BM4" s="227"/>
      <c r="BN4" s="227"/>
      <c r="BO4" s="227"/>
      <c r="BP4" s="227"/>
      <c r="BQ4" s="227"/>
      <c r="BR4" s="227"/>
      <c r="BS4" s="227"/>
      <c r="BT4" s="227"/>
      <c r="BU4" s="227"/>
      <c r="BV4" s="227"/>
      <c r="BW4" s="227"/>
      <c r="BX4" s="227"/>
      <c r="BY4" s="227"/>
      <c r="BZ4" s="227"/>
      <c r="CA4" s="227"/>
      <c r="CB4" s="227"/>
      <c r="CC4" s="227"/>
      <c r="CD4" s="227"/>
      <c r="CE4" s="227"/>
      <c r="CF4" s="227"/>
      <c r="CG4" s="227"/>
      <c r="CH4" s="227"/>
      <c r="CI4" s="227"/>
      <c r="CJ4" s="227"/>
      <c r="CK4" s="227"/>
      <c r="CL4" s="227"/>
      <c r="CM4" s="227"/>
      <c r="CN4" s="227"/>
      <c r="CO4" s="227"/>
      <c r="CP4" s="227"/>
      <c r="CQ4" s="227"/>
      <c r="CR4" s="227"/>
      <c r="CS4" s="227"/>
      <c r="CT4" s="227"/>
      <c r="CU4" s="227"/>
      <c r="CV4" s="227"/>
      <c r="CW4" s="227"/>
      <c r="CX4" s="227"/>
      <c r="CY4" s="227"/>
      <c r="CZ4" s="227"/>
      <c r="DA4" s="227"/>
      <c r="DB4" s="227"/>
      <c r="DC4" s="227"/>
      <c r="DD4" s="227"/>
      <c r="DE4" s="227"/>
      <c r="DF4" s="227"/>
      <c r="DG4" s="227"/>
      <c r="DH4" s="227"/>
      <c r="DI4" s="227"/>
      <c r="DJ4" s="227"/>
      <c r="DK4" s="227"/>
      <c r="DL4" s="227"/>
      <c r="DM4" s="227"/>
      <c r="DN4" s="227"/>
      <c r="DO4" s="227"/>
      <c r="DP4" s="227"/>
      <c r="DQ4" s="227"/>
      <c r="DR4" s="227"/>
      <c r="DS4" s="227"/>
      <c r="DT4" s="227"/>
      <c r="DU4" s="227"/>
      <c r="DV4" s="227"/>
      <c r="DW4" s="227"/>
      <c r="DX4" s="227"/>
      <c r="DY4" s="227"/>
      <c r="DZ4" s="227"/>
      <c r="EA4" s="227"/>
      <c r="EB4" s="227"/>
      <c r="EC4" s="227"/>
      <c r="ED4" s="227"/>
      <c r="EE4" s="227"/>
      <c r="EF4" s="227"/>
      <c r="EG4" s="227"/>
      <c r="EH4" s="227"/>
      <c r="EI4" s="227"/>
      <c r="EJ4" s="227"/>
      <c r="EK4" s="227"/>
      <c r="EL4" s="227"/>
      <c r="EM4" s="227"/>
      <c r="EN4" s="227"/>
      <c r="EO4" s="227"/>
    </row>
    <row r="5" spans="1:145" s="228" customFormat="1" ht="6.75" customHeight="1">
      <c r="A5" s="230"/>
      <c r="B5" s="230"/>
      <c r="C5" s="227"/>
      <c r="D5" s="227"/>
      <c r="E5" s="227"/>
      <c r="F5" s="227"/>
      <c r="G5" s="227"/>
      <c r="H5" s="227"/>
      <c r="I5" s="227"/>
      <c r="J5" s="206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227"/>
      <c r="X5" s="227"/>
      <c r="Y5" s="227"/>
      <c r="Z5" s="227"/>
      <c r="AA5" s="227"/>
      <c r="AB5" s="227"/>
      <c r="AC5" s="227"/>
      <c r="AD5" s="227"/>
      <c r="AE5" s="227"/>
      <c r="AF5" s="227"/>
      <c r="AG5" s="227"/>
      <c r="AH5" s="227"/>
      <c r="AI5" s="227"/>
      <c r="AJ5" s="227"/>
      <c r="AK5" s="227"/>
      <c r="AL5" s="227"/>
      <c r="AM5" s="227"/>
      <c r="AN5" s="227"/>
      <c r="AO5" s="227"/>
      <c r="AP5" s="227"/>
      <c r="AQ5" s="227"/>
      <c r="AR5" s="227"/>
      <c r="AS5" s="227"/>
      <c r="AT5" s="227"/>
      <c r="AU5" s="227"/>
      <c r="AV5" s="227"/>
      <c r="AW5" s="227"/>
      <c r="AX5" s="227"/>
      <c r="AY5" s="227"/>
      <c r="AZ5" s="227"/>
      <c r="BA5" s="227"/>
      <c r="BB5" s="227"/>
      <c r="BC5" s="227"/>
      <c r="BD5" s="227"/>
      <c r="BE5" s="227"/>
      <c r="BF5" s="227"/>
      <c r="BG5" s="227"/>
      <c r="BH5" s="227"/>
      <c r="BI5" s="227"/>
      <c r="BJ5" s="227"/>
      <c r="BK5" s="227"/>
      <c r="BL5" s="227"/>
      <c r="BM5" s="227"/>
      <c r="BN5" s="227"/>
      <c r="BO5" s="227"/>
      <c r="BP5" s="227"/>
      <c r="BQ5" s="227"/>
      <c r="BR5" s="227"/>
      <c r="BS5" s="227"/>
      <c r="BT5" s="227"/>
      <c r="BU5" s="227"/>
      <c r="BV5" s="227"/>
      <c r="BW5" s="227"/>
      <c r="BX5" s="227"/>
      <c r="BY5" s="227"/>
      <c r="BZ5" s="227"/>
      <c r="CA5" s="227"/>
      <c r="CB5" s="227"/>
      <c r="CC5" s="227"/>
      <c r="CD5" s="227"/>
      <c r="CE5" s="227"/>
      <c r="CF5" s="227"/>
      <c r="CG5" s="227"/>
      <c r="CH5" s="227"/>
      <c r="CI5" s="227"/>
      <c r="CJ5" s="227"/>
      <c r="CK5" s="227"/>
      <c r="CL5" s="227"/>
      <c r="CM5" s="227"/>
      <c r="CN5" s="227"/>
      <c r="CO5" s="227"/>
      <c r="CP5" s="227"/>
      <c r="CQ5" s="227"/>
      <c r="CR5" s="227"/>
      <c r="CS5" s="227"/>
      <c r="CT5" s="227"/>
      <c r="CU5" s="227"/>
      <c r="CV5" s="227"/>
      <c r="CW5" s="227"/>
      <c r="CX5" s="227"/>
      <c r="CY5" s="227"/>
      <c r="CZ5" s="227"/>
      <c r="DA5" s="227"/>
      <c r="DB5" s="227"/>
      <c r="DC5" s="227"/>
      <c r="DD5" s="227"/>
      <c r="DE5" s="227"/>
      <c r="DF5" s="227"/>
      <c r="DG5" s="227"/>
      <c r="DH5" s="227"/>
      <c r="DI5" s="227"/>
      <c r="DJ5" s="227"/>
      <c r="DK5" s="227"/>
      <c r="DL5" s="227"/>
      <c r="DM5" s="227"/>
      <c r="DN5" s="227"/>
      <c r="DO5" s="227"/>
      <c r="DP5" s="227"/>
      <c r="DQ5" s="227"/>
      <c r="DR5" s="227"/>
      <c r="DS5" s="227"/>
      <c r="DT5" s="227"/>
      <c r="DU5" s="227"/>
      <c r="DV5" s="227"/>
      <c r="DW5" s="227"/>
      <c r="DX5" s="227"/>
      <c r="DY5" s="227"/>
      <c r="DZ5" s="227"/>
      <c r="EA5" s="227"/>
      <c r="EB5" s="227"/>
      <c r="EC5" s="227"/>
      <c r="ED5" s="227"/>
      <c r="EE5" s="227"/>
      <c r="EF5" s="227"/>
      <c r="EG5" s="227"/>
      <c r="EH5" s="227"/>
      <c r="EI5" s="227"/>
      <c r="EJ5" s="227"/>
      <c r="EK5" s="227"/>
      <c r="EL5" s="227"/>
      <c r="EM5" s="227"/>
      <c r="EN5" s="227"/>
      <c r="EO5" s="227"/>
    </row>
    <row r="6" spans="1:145" s="228" customFormat="1" ht="15.75" customHeight="1">
      <c r="A6" s="522" t="s">
        <v>3</v>
      </c>
      <c r="B6" s="522"/>
      <c r="C6" s="520" t="s">
        <v>218</v>
      </c>
      <c r="D6" s="520"/>
      <c r="E6" s="520"/>
      <c r="F6" s="520" t="s">
        <v>220</v>
      </c>
      <c r="G6" s="520"/>
      <c r="H6" s="520" t="s">
        <v>221</v>
      </c>
      <c r="I6" s="520"/>
      <c r="J6" s="520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  <c r="BL6" s="227"/>
      <c r="BM6" s="227"/>
      <c r="BN6" s="227"/>
      <c r="BO6" s="227"/>
      <c r="BP6" s="227"/>
      <c r="BQ6" s="227"/>
      <c r="BR6" s="227"/>
      <c r="BS6" s="227"/>
      <c r="BT6" s="227"/>
      <c r="BU6" s="227"/>
      <c r="BV6" s="227"/>
      <c r="BW6" s="227"/>
      <c r="BX6" s="227"/>
      <c r="BY6" s="227"/>
      <c r="BZ6" s="227"/>
      <c r="CA6" s="227"/>
      <c r="CB6" s="227"/>
      <c r="CC6" s="227"/>
      <c r="CD6" s="227"/>
      <c r="CE6" s="227"/>
      <c r="CF6" s="227"/>
      <c r="CG6" s="227"/>
      <c r="CH6" s="227"/>
      <c r="CI6" s="227"/>
      <c r="CJ6" s="227"/>
      <c r="CK6" s="227"/>
      <c r="CL6" s="227"/>
      <c r="CM6" s="227"/>
      <c r="CN6" s="227"/>
      <c r="CO6" s="227"/>
      <c r="CP6" s="227"/>
      <c r="CQ6" s="227"/>
      <c r="CR6" s="227"/>
      <c r="CS6" s="227"/>
      <c r="CT6" s="227"/>
      <c r="CU6" s="227"/>
      <c r="CV6" s="227"/>
      <c r="CW6" s="227"/>
      <c r="CX6" s="227"/>
      <c r="CY6" s="227"/>
      <c r="CZ6" s="227"/>
      <c r="DA6" s="227"/>
      <c r="DB6" s="227"/>
      <c r="DC6" s="227"/>
      <c r="DD6" s="227"/>
      <c r="DE6" s="227"/>
      <c r="DF6" s="227"/>
      <c r="DG6" s="227"/>
      <c r="DH6" s="227"/>
      <c r="DI6" s="227"/>
      <c r="DJ6" s="227"/>
      <c r="DK6" s="227"/>
      <c r="DL6" s="227"/>
      <c r="DM6" s="227"/>
      <c r="DN6" s="227"/>
      <c r="DO6" s="227"/>
      <c r="DP6" s="227"/>
      <c r="DQ6" s="227"/>
      <c r="DR6" s="227"/>
      <c r="DS6" s="227"/>
      <c r="DT6" s="227"/>
      <c r="DU6" s="227"/>
      <c r="DV6" s="227"/>
      <c r="DW6" s="227"/>
      <c r="DX6" s="227"/>
      <c r="DY6" s="227"/>
      <c r="DZ6" s="227"/>
      <c r="EA6" s="227"/>
      <c r="EB6" s="227"/>
      <c r="EC6" s="227"/>
      <c r="ED6" s="227"/>
      <c r="EE6" s="227"/>
      <c r="EF6" s="227"/>
      <c r="EG6" s="227"/>
      <c r="EH6" s="227"/>
      <c r="EI6" s="227"/>
      <c r="EJ6" s="227"/>
      <c r="EK6" s="227"/>
      <c r="EL6" s="227"/>
      <c r="EM6" s="227"/>
      <c r="EN6" s="227"/>
      <c r="EO6" s="227"/>
    </row>
    <row r="7" spans="1:145" s="232" customFormat="1" ht="16.5" customHeight="1">
      <c r="A7" s="522"/>
      <c r="B7" s="522"/>
      <c r="C7" s="520"/>
      <c r="D7" s="520"/>
      <c r="E7" s="520"/>
      <c r="F7" s="520"/>
      <c r="G7" s="520"/>
      <c r="H7" s="520"/>
      <c r="I7" s="520"/>
      <c r="J7" s="520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231"/>
      <c r="AC7" s="231"/>
      <c r="AD7" s="231"/>
      <c r="AE7" s="231"/>
      <c r="AF7" s="231"/>
      <c r="AG7" s="231"/>
      <c r="AH7" s="231"/>
      <c r="AI7" s="231"/>
      <c r="AJ7" s="231"/>
      <c r="AK7" s="231"/>
      <c r="AL7" s="231"/>
      <c r="AM7" s="231"/>
      <c r="AN7" s="231"/>
      <c r="AO7" s="231"/>
      <c r="AP7" s="231"/>
      <c r="AQ7" s="231"/>
      <c r="AR7" s="231"/>
      <c r="AS7" s="231"/>
      <c r="AT7" s="231"/>
      <c r="AU7" s="231"/>
      <c r="AV7" s="231"/>
      <c r="AW7" s="231"/>
      <c r="AX7" s="231"/>
      <c r="AY7" s="231"/>
      <c r="AZ7" s="231"/>
      <c r="BA7" s="231"/>
      <c r="BB7" s="231"/>
      <c r="BC7" s="231"/>
      <c r="BD7" s="231"/>
      <c r="BE7" s="231"/>
      <c r="BF7" s="231"/>
      <c r="BG7" s="231"/>
      <c r="BH7" s="231"/>
      <c r="BI7" s="231"/>
      <c r="BJ7" s="231"/>
      <c r="BK7" s="231"/>
      <c r="BL7" s="231"/>
      <c r="BM7" s="231"/>
      <c r="BN7" s="231"/>
      <c r="BO7" s="231"/>
      <c r="BP7" s="231"/>
      <c r="BQ7" s="231"/>
      <c r="BR7" s="231"/>
      <c r="BS7" s="231"/>
      <c r="BT7" s="231"/>
      <c r="BU7" s="231"/>
      <c r="BV7" s="231"/>
      <c r="BW7" s="231"/>
      <c r="BX7" s="231"/>
      <c r="BY7" s="231"/>
      <c r="BZ7" s="231"/>
      <c r="CA7" s="231"/>
      <c r="CB7" s="231"/>
      <c r="CC7" s="231"/>
      <c r="CD7" s="231"/>
      <c r="CE7" s="231"/>
      <c r="CF7" s="231"/>
      <c r="CG7" s="231"/>
      <c r="CH7" s="231"/>
      <c r="CI7" s="231"/>
      <c r="CJ7" s="231"/>
      <c r="CK7" s="231"/>
      <c r="CL7" s="231"/>
      <c r="CM7" s="231"/>
      <c r="CN7" s="231"/>
      <c r="CO7" s="231"/>
      <c r="CP7" s="231"/>
      <c r="CQ7" s="231"/>
      <c r="CR7" s="231"/>
      <c r="CS7" s="231"/>
      <c r="CT7" s="231"/>
      <c r="CU7" s="231"/>
      <c r="CV7" s="231"/>
      <c r="CW7" s="231"/>
      <c r="CX7" s="231"/>
      <c r="CY7" s="231"/>
      <c r="CZ7" s="231"/>
      <c r="DA7" s="231"/>
      <c r="DB7" s="231"/>
      <c r="DC7" s="231"/>
      <c r="DD7" s="231"/>
      <c r="DE7" s="231"/>
      <c r="DF7" s="231"/>
      <c r="DG7" s="231"/>
      <c r="DH7" s="231"/>
      <c r="DI7" s="231"/>
      <c r="DJ7" s="231"/>
      <c r="DK7" s="231"/>
      <c r="DL7" s="231"/>
      <c r="DM7" s="231"/>
      <c r="DN7" s="231"/>
      <c r="DO7" s="231"/>
      <c r="DP7" s="231"/>
      <c r="DQ7" s="231"/>
      <c r="DR7" s="231"/>
      <c r="DS7" s="231"/>
      <c r="DT7" s="231"/>
      <c r="DU7" s="231"/>
      <c r="DV7" s="231"/>
      <c r="DW7" s="231"/>
      <c r="DX7" s="231"/>
      <c r="DY7" s="231"/>
      <c r="DZ7" s="231"/>
      <c r="EA7" s="231"/>
      <c r="EB7" s="231"/>
      <c r="EC7" s="231"/>
      <c r="ED7" s="231"/>
      <c r="EE7" s="231"/>
      <c r="EF7" s="231"/>
      <c r="EG7" s="231"/>
      <c r="EH7" s="231"/>
      <c r="EI7" s="231"/>
      <c r="EJ7" s="231"/>
      <c r="EK7" s="231"/>
      <c r="EL7" s="231"/>
      <c r="EM7" s="231"/>
      <c r="EN7" s="231"/>
      <c r="EO7" s="231"/>
    </row>
    <row r="8" spans="1:145" s="232" customFormat="1" ht="35.25" customHeight="1">
      <c r="A8" s="522"/>
      <c r="B8" s="522"/>
      <c r="C8" s="520"/>
      <c r="D8" s="520"/>
      <c r="E8" s="520"/>
      <c r="F8" s="520"/>
      <c r="G8" s="520"/>
      <c r="H8" s="520"/>
      <c r="I8" s="520"/>
      <c r="J8" s="520"/>
      <c r="K8" s="231"/>
      <c r="L8" s="231"/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  <c r="X8" s="231"/>
      <c r="Y8" s="231"/>
      <c r="Z8" s="231"/>
      <c r="AA8" s="231"/>
      <c r="AB8" s="231"/>
      <c r="AC8" s="231"/>
      <c r="AD8" s="231"/>
      <c r="AE8" s="231"/>
      <c r="AF8" s="231"/>
      <c r="AG8" s="231"/>
      <c r="AH8" s="231"/>
      <c r="AI8" s="231"/>
      <c r="AJ8" s="231"/>
      <c r="AK8" s="231"/>
      <c r="AL8" s="231"/>
      <c r="AM8" s="231"/>
      <c r="AN8" s="231"/>
      <c r="AO8" s="231"/>
      <c r="AP8" s="231"/>
      <c r="AQ8" s="231"/>
      <c r="AR8" s="231"/>
      <c r="AS8" s="231"/>
      <c r="AT8" s="231"/>
      <c r="AU8" s="231"/>
      <c r="AV8" s="231"/>
      <c r="AW8" s="231"/>
      <c r="AX8" s="231"/>
      <c r="AY8" s="231"/>
      <c r="AZ8" s="231"/>
      <c r="BA8" s="231"/>
      <c r="BB8" s="231"/>
      <c r="BC8" s="231"/>
      <c r="BD8" s="231"/>
      <c r="BE8" s="231"/>
      <c r="BF8" s="231"/>
      <c r="BG8" s="231"/>
      <c r="BH8" s="231"/>
      <c r="BI8" s="231"/>
      <c r="BJ8" s="231"/>
      <c r="BK8" s="231"/>
      <c r="BL8" s="231"/>
      <c r="BM8" s="231"/>
      <c r="BN8" s="231"/>
      <c r="BO8" s="231"/>
      <c r="BP8" s="231"/>
      <c r="BQ8" s="231"/>
      <c r="BR8" s="231"/>
      <c r="BS8" s="231"/>
      <c r="BT8" s="231"/>
      <c r="BU8" s="231"/>
      <c r="BV8" s="231"/>
      <c r="BW8" s="231"/>
      <c r="BX8" s="231"/>
      <c r="BY8" s="231"/>
      <c r="BZ8" s="231"/>
      <c r="CA8" s="231"/>
      <c r="CB8" s="231"/>
      <c r="CC8" s="231"/>
      <c r="CD8" s="231"/>
      <c r="CE8" s="231"/>
      <c r="CF8" s="231"/>
      <c r="CG8" s="231"/>
      <c r="CH8" s="231"/>
      <c r="CI8" s="231"/>
      <c r="CJ8" s="231"/>
      <c r="CK8" s="231"/>
      <c r="CL8" s="231"/>
      <c r="CM8" s="231"/>
      <c r="CN8" s="231"/>
      <c r="CO8" s="231"/>
      <c r="CP8" s="231"/>
      <c r="CQ8" s="231"/>
      <c r="CR8" s="231"/>
      <c r="CS8" s="231"/>
      <c r="CT8" s="231"/>
      <c r="CU8" s="231"/>
      <c r="CV8" s="231"/>
      <c r="CW8" s="231"/>
      <c r="CX8" s="231"/>
      <c r="CY8" s="231"/>
      <c r="CZ8" s="231"/>
      <c r="DA8" s="231"/>
      <c r="DB8" s="231"/>
      <c r="DC8" s="231"/>
      <c r="DD8" s="231"/>
      <c r="DE8" s="231"/>
      <c r="DF8" s="231"/>
      <c r="DG8" s="231"/>
      <c r="DH8" s="231"/>
      <c r="DI8" s="231"/>
      <c r="DJ8" s="231"/>
      <c r="DK8" s="231"/>
      <c r="DL8" s="231"/>
      <c r="DM8" s="231"/>
      <c r="DN8" s="231"/>
      <c r="DO8" s="231"/>
      <c r="DP8" s="231"/>
      <c r="DQ8" s="231"/>
      <c r="DR8" s="231"/>
      <c r="DS8" s="231"/>
      <c r="DT8" s="231"/>
      <c r="DU8" s="231"/>
      <c r="DV8" s="231"/>
      <c r="DW8" s="231"/>
      <c r="DX8" s="231"/>
      <c r="DY8" s="231"/>
      <c r="DZ8" s="231"/>
      <c r="EA8" s="231"/>
      <c r="EB8" s="231"/>
      <c r="EC8" s="231"/>
      <c r="ED8" s="231"/>
      <c r="EE8" s="231"/>
      <c r="EF8" s="231"/>
      <c r="EG8" s="231"/>
      <c r="EH8" s="231"/>
      <c r="EI8" s="231"/>
      <c r="EJ8" s="231"/>
      <c r="EK8" s="231"/>
      <c r="EL8" s="231"/>
      <c r="EM8" s="231"/>
      <c r="EN8" s="231"/>
      <c r="EO8" s="231"/>
    </row>
    <row r="9" spans="1:145" s="235" customFormat="1" ht="52.5" customHeight="1">
      <c r="A9" s="522"/>
      <c r="B9" s="522"/>
      <c r="C9" s="233" t="s">
        <v>176</v>
      </c>
      <c r="D9" s="233" t="s">
        <v>183</v>
      </c>
      <c r="E9" s="233"/>
      <c r="F9" s="233" t="s">
        <v>176</v>
      </c>
      <c r="G9" s="233" t="s">
        <v>183</v>
      </c>
      <c r="H9" s="233" t="s">
        <v>176</v>
      </c>
      <c r="I9" s="233" t="s">
        <v>183</v>
      </c>
      <c r="J9" s="207"/>
      <c r="K9" s="234"/>
      <c r="L9" s="234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4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4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4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4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4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4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4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4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4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4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4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4"/>
      <c r="EO9" s="234"/>
    </row>
    <row r="10" spans="1:145" s="197" customFormat="1" ht="15" customHeight="1">
      <c r="A10" s="521" t="s">
        <v>29</v>
      </c>
      <c r="B10" s="425"/>
      <c r="C10" s="131">
        <f>конс.!BE10</f>
        <v>1.0345741743997563</v>
      </c>
      <c r="D10" s="131">
        <f>конс.!BF10</f>
        <v>1.0430814374047637</v>
      </c>
      <c r="E10" s="131"/>
      <c r="F10" s="131">
        <f>конс.!BM10</f>
        <v>1.0002349107224635</v>
      </c>
      <c r="G10" s="131">
        <f>конс.!BN10</f>
        <v>1.0010891997499107</v>
      </c>
      <c r="H10" s="131">
        <f>конс.!BO10</f>
        <v>0.95589135719063523</v>
      </c>
      <c r="I10" s="131">
        <f>конс.!BP10</f>
        <v>0.95084557668685588</v>
      </c>
      <c r="J10" s="243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196"/>
      <c r="DJ10" s="196"/>
      <c r="DK10" s="196"/>
      <c r="DL10" s="196"/>
      <c r="DM10" s="196"/>
      <c r="DN10" s="196"/>
      <c r="DO10" s="196"/>
      <c r="DP10" s="196"/>
      <c r="DQ10" s="196"/>
      <c r="DR10" s="196"/>
      <c r="DS10" s="196"/>
      <c r="DT10" s="196"/>
      <c r="DU10" s="196"/>
      <c r="DV10" s="196"/>
      <c r="DW10" s="196"/>
      <c r="DX10" s="196"/>
      <c r="DY10" s="196"/>
      <c r="DZ10" s="196"/>
      <c r="EA10" s="196"/>
      <c r="EB10" s="196"/>
      <c r="EC10" s="196"/>
      <c r="ED10" s="196"/>
      <c r="EE10" s="196"/>
      <c r="EF10" s="196"/>
      <c r="EG10" s="196"/>
      <c r="EH10" s="196"/>
      <c r="EI10" s="196"/>
      <c r="EJ10" s="196"/>
      <c r="EK10" s="196"/>
      <c r="EL10" s="196"/>
      <c r="EM10" s="196"/>
      <c r="EN10" s="196"/>
      <c r="EO10" s="196"/>
    </row>
    <row r="11" spans="1:145" s="197" customFormat="1" ht="15" customHeight="1">
      <c r="A11" s="239" t="s">
        <v>184</v>
      </c>
      <c r="B11" s="238"/>
      <c r="C11" s="131">
        <f>конс.!BE11</f>
        <v>0.9632256989844511</v>
      </c>
      <c r="D11" s="131">
        <f>конс.!BF11</f>
        <v>0.95731131510200573</v>
      </c>
      <c r="E11" s="131"/>
      <c r="F11" s="131">
        <f>конс.!BM11</f>
        <v>1.0016208129000084</v>
      </c>
      <c r="G11" s="131">
        <f>конс.!BN11</f>
        <v>1.0018511635782847</v>
      </c>
      <c r="H11" s="131">
        <f>конс.!BO11</f>
        <v>0.98547812833665149</v>
      </c>
      <c r="I11" s="131">
        <f>конс.!BP11</f>
        <v>0.97171706885775344</v>
      </c>
      <c r="J11" s="243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</row>
    <row r="12" spans="1:145" s="246" customFormat="1" ht="15" customHeight="1">
      <c r="A12" s="518" t="s">
        <v>30</v>
      </c>
      <c r="B12" s="519"/>
      <c r="C12" s="133">
        <f>конс.!BE12</f>
        <v>1.0053473349375295</v>
      </c>
      <c r="D12" s="133">
        <f>конс.!BF12</f>
        <v>1.0026218799010802</v>
      </c>
      <c r="E12" s="244" t="s">
        <v>278</v>
      </c>
      <c r="F12" s="133">
        <f>конс.!BM12</f>
        <v>1.0034300399379779</v>
      </c>
      <c r="G12" s="133">
        <f>конс.!BN12</f>
        <v>1.0047322662297167</v>
      </c>
      <c r="H12" s="133">
        <f>конс.!BO12</f>
        <v>1.1353905672347617</v>
      </c>
      <c r="I12" s="133">
        <f>конс.!BP12</f>
        <v>1.1497259483181619</v>
      </c>
      <c r="J12" s="244" t="s">
        <v>278</v>
      </c>
      <c r="K12" s="245"/>
      <c r="L12" s="245"/>
      <c r="M12" s="245"/>
      <c r="N12" s="245"/>
      <c r="O12" s="245"/>
      <c r="P12" s="245"/>
      <c r="Q12" s="245"/>
      <c r="R12" s="245"/>
      <c r="S12" s="245"/>
      <c r="T12" s="245"/>
      <c r="U12" s="245"/>
      <c r="V12" s="245"/>
      <c r="W12" s="245"/>
      <c r="X12" s="245"/>
      <c r="Y12" s="245"/>
      <c r="Z12" s="245"/>
      <c r="AA12" s="245"/>
      <c r="AB12" s="245"/>
      <c r="AC12" s="245"/>
      <c r="AD12" s="245"/>
      <c r="AE12" s="245"/>
      <c r="AF12" s="245"/>
      <c r="AG12" s="245"/>
      <c r="AH12" s="245"/>
      <c r="AI12" s="245"/>
      <c r="AJ12" s="245"/>
      <c r="AK12" s="245"/>
      <c r="AL12" s="245"/>
      <c r="AM12" s="245"/>
      <c r="AN12" s="245"/>
      <c r="AO12" s="245"/>
      <c r="AP12" s="245"/>
      <c r="AQ12" s="245"/>
      <c r="AR12" s="245"/>
      <c r="AS12" s="245"/>
      <c r="AT12" s="245"/>
      <c r="AU12" s="245"/>
      <c r="AV12" s="245"/>
      <c r="AW12" s="245"/>
      <c r="AX12" s="245"/>
      <c r="AY12" s="245"/>
      <c r="AZ12" s="245"/>
      <c r="BA12" s="245"/>
      <c r="BB12" s="245"/>
      <c r="BC12" s="245"/>
      <c r="BD12" s="245"/>
      <c r="BE12" s="245"/>
      <c r="BF12" s="245"/>
      <c r="BG12" s="245"/>
      <c r="BH12" s="245"/>
      <c r="BI12" s="245"/>
      <c r="BJ12" s="245"/>
      <c r="BK12" s="245"/>
      <c r="BL12" s="245"/>
      <c r="BM12" s="245"/>
      <c r="BN12" s="245"/>
      <c r="BO12" s="245"/>
      <c r="BP12" s="245"/>
      <c r="BQ12" s="245"/>
      <c r="BR12" s="245"/>
      <c r="BS12" s="245"/>
      <c r="BT12" s="245"/>
      <c r="BU12" s="245"/>
      <c r="BV12" s="245"/>
      <c r="BW12" s="245"/>
      <c r="BX12" s="245"/>
      <c r="BY12" s="245"/>
      <c r="BZ12" s="245"/>
      <c r="CA12" s="245"/>
      <c r="CB12" s="245"/>
      <c r="CC12" s="245"/>
      <c r="CD12" s="245"/>
      <c r="CE12" s="245"/>
      <c r="CF12" s="245"/>
      <c r="CG12" s="245"/>
      <c r="CH12" s="245"/>
      <c r="CI12" s="245"/>
      <c r="CJ12" s="245"/>
      <c r="CK12" s="245"/>
      <c r="CL12" s="245"/>
      <c r="CM12" s="245"/>
      <c r="CN12" s="245"/>
      <c r="CO12" s="245"/>
      <c r="CP12" s="245"/>
      <c r="CQ12" s="245"/>
      <c r="CR12" s="245"/>
      <c r="CS12" s="245"/>
      <c r="CT12" s="245"/>
      <c r="CU12" s="245"/>
      <c r="CV12" s="245"/>
      <c r="CW12" s="245"/>
      <c r="CX12" s="245"/>
      <c r="CY12" s="245"/>
      <c r="CZ12" s="245"/>
      <c r="DA12" s="245"/>
      <c r="DB12" s="245"/>
      <c r="DC12" s="245"/>
      <c r="DD12" s="245"/>
      <c r="DE12" s="245"/>
      <c r="DF12" s="245"/>
      <c r="DG12" s="245"/>
      <c r="DH12" s="245"/>
      <c r="DI12" s="245"/>
      <c r="DJ12" s="245"/>
      <c r="DK12" s="245"/>
      <c r="DL12" s="245"/>
      <c r="DM12" s="245"/>
      <c r="DN12" s="245"/>
      <c r="DO12" s="245"/>
      <c r="DP12" s="245"/>
      <c r="DQ12" s="245"/>
      <c r="DR12" s="245"/>
      <c r="DS12" s="245"/>
      <c r="DT12" s="245"/>
      <c r="DU12" s="245"/>
      <c r="DV12" s="245"/>
      <c r="DW12" s="245"/>
      <c r="DX12" s="245"/>
      <c r="DY12" s="245"/>
      <c r="DZ12" s="245"/>
      <c r="EA12" s="245"/>
      <c r="EB12" s="245"/>
      <c r="EC12" s="245"/>
      <c r="ED12" s="245"/>
      <c r="EE12" s="245"/>
      <c r="EF12" s="245"/>
      <c r="EG12" s="245"/>
      <c r="EH12" s="245"/>
      <c r="EI12" s="245"/>
      <c r="EJ12" s="245"/>
      <c r="EK12" s="245"/>
      <c r="EL12" s="245"/>
      <c r="EM12" s="245"/>
      <c r="EN12" s="245"/>
      <c r="EO12" s="245"/>
    </row>
    <row r="13" spans="1:145" s="217" customFormat="1" ht="41.25" customHeight="1">
      <c r="A13" s="516" t="s">
        <v>31</v>
      </c>
      <c r="B13" s="517"/>
      <c r="C13" s="133">
        <f>конс.!BE13</f>
        <v>1.0588787258311387</v>
      </c>
      <c r="D13" s="133">
        <f>конс.!BF13</f>
        <v>1.047493374413027</v>
      </c>
      <c r="E13" s="263" t="s">
        <v>260</v>
      </c>
      <c r="F13" s="133">
        <f>конс.!BM13</f>
        <v>1</v>
      </c>
      <c r="G13" s="133">
        <f>конс.!BN13</f>
        <v>1</v>
      </c>
      <c r="H13" s="133">
        <f>конс.!BO13</f>
        <v>1.0879102417867224</v>
      </c>
      <c r="I13" s="133">
        <f>конс.!BP13</f>
        <v>1.0941178923573536</v>
      </c>
      <c r="J13" s="247"/>
      <c r="K13" s="215"/>
      <c r="L13" s="215"/>
      <c r="M13" s="215"/>
      <c r="N13" s="215"/>
      <c r="O13" s="215"/>
      <c r="P13" s="215"/>
      <c r="Q13" s="215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  <c r="BI13" s="216"/>
      <c r="BJ13" s="216"/>
      <c r="BK13" s="216"/>
      <c r="BL13" s="216"/>
      <c r="BM13" s="216"/>
      <c r="BN13" s="216"/>
      <c r="BO13" s="216"/>
      <c r="BP13" s="216"/>
      <c r="BQ13" s="216"/>
      <c r="BR13" s="216"/>
      <c r="BS13" s="216"/>
      <c r="BT13" s="216"/>
      <c r="BU13" s="216"/>
      <c r="BV13" s="216"/>
      <c r="BW13" s="216"/>
      <c r="BX13" s="216"/>
      <c r="BY13" s="216"/>
      <c r="BZ13" s="216"/>
      <c r="CA13" s="216"/>
      <c r="CB13" s="216"/>
      <c r="CC13" s="216"/>
      <c r="CD13" s="216"/>
      <c r="CE13" s="216"/>
      <c r="CF13" s="216"/>
      <c r="CG13" s="216"/>
      <c r="CH13" s="216"/>
      <c r="CI13" s="216"/>
      <c r="CJ13" s="216"/>
      <c r="CK13" s="216"/>
      <c r="CL13" s="216"/>
      <c r="CM13" s="216"/>
      <c r="CN13" s="216"/>
      <c r="CO13" s="216"/>
      <c r="CP13" s="216"/>
      <c r="CQ13" s="216"/>
      <c r="CR13" s="216"/>
      <c r="CS13" s="216"/>
      <c r="CT13" s="216"/>
      <c r="CU13" s="216"/>
      <c r="CV13" s="216"/>
      <c r="CW13" s="216"/>
      <c r="CX13" s="216"/>
      <c r="CY13" s="216"/>
      <c r="CZ13" s="216"/>
      <c r="DA13" s="216"/>
      <c r="DB13" s="216"/>
      <c r="DC13" s="216"/>
      <c r="DD13" s="216"/>
      <c r="DE13" s="216"/>
      <c r="DF13" s="216"/>
      <c r="DG13" s="216"/>
      <c r="DH13" s="216"/>
      <c r="DI13" s="216"/>
      <c r="DJ13" s="216"/>
      <c r="DK13" s="216"/>
      <c r="DL13" s="216"/>
      <c r="DM13" s="216"/>
      <c r="DN13" s="216"/>
      <c r="DO13" s="216"/>
      <c r="DP13" s="216"/>
      <c r="DQ13" s="216"/>
      <c r="DR13" s="216"/>
      <c r="DS13" s="216"/>
      <c r="DT13" s="216"/>
      <c r="DU13" s="216"/>
      <c r="DV13" s="216"/>
      <c r="DW13" s="216"/>
      <c r="DX13" s="216"/>
      <c r="DY13" s="216"/>
      <c r="DZ13" s="216"/>
      <c r="EA13" s="216"/>
      <c r="EB13" s="216"/>
      <c r="EC13" s="216"/>
      <c r="ED13" s="216"/>
      <c r="EE13" s="216"/>
      <c r="EF13" s="216"/>
      <c r="EG13" s="216"/>
      <c r="EH13" s="216"/>
      <c r="EI13" s="216"/>
      <c r="EJ13" s="216"/>
      <c r="EK13" s="216"/>
      <c r="EL13" s="216"/>
      <c r="EM13" s="216"/>
      <c r="EN13" s="216"/>
      <c r="EO13" s="216"/>
    </row>
    <row r="14" spans="1:145" s="250" customFormat="1" ht="15" customHeight="1">
      <c r="A14" s="200" t="s">
        <v>229</v>
      </c>
      <c r="B14" s="201">
        <f>'бюджет округа (района)'!B12</f>
        <v>0</v>
      </c>
      <c r="C14" s="133">
        <f>конс.!BE14</f>
        <v>1</v>
      </c>
      <c r="D14" s="133">
        <f>конс.!BF14</f>
        <v>1</v>
      </c>
      <c r="E14" s="251"/>
      <c r="F14" s="133" t="e">
        <f>конс.!BM14</f>
        <v>#DIV/0!</v>
      </c>
      <c r="G14" s="133" t="e">
        <f>конс.!BN14</f>
        <v>#DIV/0!</v>
      </c>
      <c r="H14" s="133" t="e">
        <f>конс.!BO14</f>
        <v>#DIV/0!</v>
      </c>
      <c r="I14" s="133" t="e">
        <f>конс.!BP14</f>
        <v>#DIV/0!</v>
      </c>
      <c r="J14" s="247"/>
      <c r="K14" s="248"/>
      <c r="L14" s="248"/>
      <c r="M14" s="248"/>
      <c r="N14" s="248"/>
      <c r="O14" s="248"/>
      <c r="P14" s="248"/>
      <c r="Q14" s="248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49"/>
      <c r="AZ14" s="249"/>
      <c r="BA14" s="249"/>
      <c r="BB14" s="249"/>
      <c r="BC14" s="249"/>
      <c r="BD14" s="249"/>
      <c r="BE14" s="249"/>
      <c r="BF14" s="249"/>
      <c r="BG14" s="249"/>
      <c r="BH14" s="249"/>
      <c r="BI14" s="249"/>
      <c r="BJ14" s="249"/>
      <c r="BK14" s="249"/>
      <c r="BL14" s="249"/>
      <c r="BM14" s="249"/>
      <c r="BN14" s="249"/>
      <c r="BO14" s="249"/>
      <c r="BP14" s="249"/>
      <c r="BQ14" s="249"/>
      <c r="BR14" s="249"/>
      <c r="BS14" s="249"/>
      <c r="BT14" s="249"/>
      <c r="BU14" s="249"/>
      <c r="BV14" s="249"/>
      <c r="BW14" s="249"/>
      <c r="BX14" s="249"/>
      <c r="BY14" s="249"/>
      <c r="BZ14" s="249"/>
      <c r="CA14" s="249"/>
      <c r="CB14" s="249"/>
      <c r="CC14" s="249"/>
      <c r="CD14" s="249"/>
      <c r="CE14" s="249"/>
      <c r="CF14" s="249"/>
      <c r="CG14" s="249"/>
      <c r="CH14" s="249"/>
      <c r="CI14" s="249"/>
      <c r="CJ14" s="249"/>
      <c r="CK14" s="249"/>
      <c r="CL14" s="249"/>
      <c r="CM14" s="249"/>
      <c r="CN14" s="249"/>
      <c r="CO14" s="249"/>
      <c r="CP14" s="249"/>
      <c r="CQ14" s="249"/>
      <c r="CR14" s="249"/>
      <c r="CS14" s="249"/>
      <c r="CT14" s="249"/>
      <c r="CU14" s="249"/>
      <c r="CV14" s="249"/>
      <c r="CW14" s="249"/>
      <c r="CX14" s="249"/>
      <c r="CY14" s="249"/>
      <c r="CZ14" s="249"/>
      <c r="DA14" s="249"/>
      <c r="DB14" s="249"/>
      <c r="DC14" s="249"/>
      <c r="DD14" s="249"/>
      <c r="DE14" s="249"/>
      <c r="DF14" s="249"/>
      <c r="DG14" s="249"/>
      <c r="DH14" s="249"/>
      <c r="DI14" s="249"/>
      <c r="DJ14" s="249"/>
      <c r="DK14" s="249"/>
      <c r="DL14" s="249"/>
      <c r="DM14" s="249"/>
      <c r="DN14" s="249"/>
      <c r="DO14" s="249"/>
      <c r="DP14" s="249"/>
      <c r="DQ14" s="249"/>
      <c r="DR14" s="249"/>
      <c r="DS14" s="249"/>
      <c r="DT14" s="249"/>
      <c r="DU14" s="249"/>
      <c r="DV14" s="249"/>
      <c r="DW14" s="249"/>
      <c r="DX14" s="249"/>
      <c r="DY14" s="249"/>
      <c r="DZ14" s="249"/>
      <c r="EA14" s="249"/>
      <c r="EB14" s="249"/>
      <c r="EC14" s="249"/>
      <c r="ED14" s="249"/>
      <c r="EE14" s="249"/>
      <c r="EF14" s="249"/>
      <c r="EG14" s="249"/>
      <c r="EH14" s="249"/>
      <c r="EI14" s="249"/>
      <c r="EJ14" s="249"/>
      <c r="EK14" s="249"/>
      <c r="EL14" s="249"/>
      <c r="EM14" s="249"/>
      <c r="EN14" s="249"/>
      <c r="EO14" s="249"/>
    </row>
    <row r="15" spans="1:145" s="217" customFormat="1" ht="31.5" customHeight="1">
      <c r="A15" s="516" t="s">
        <v>32</v>
      </c>
      <c r="B15" s="517"/>
      <c r="C15" s="133">
        <f>конс.!BE15</f>
        <v>0.51582867061413373</v>
      </c>
      <c r="D15" s="133">
        <f>конс.!BF15</f>
        <v>0.51582867061413373</v>
      </c>
      <c r="E15" s="252" t="s">
        <v>280</v>
      </c>
      <c r="F15" s="133">
        <f>конс.!BM15</f>
        <v>1</v>
      </c>
      <c r="G15" s="133">
        <f>конс.!BN15</f>
        <v>1</v>
      </c>
      <c r="H15" s="133">
        <f>конс.!BO15</f>
        <v>0.96243636598280635</v>
      </c>
      <c r="I15" s="133">
        <f>конс.!BP15</f>
        <v>0.96243636598280635</v>
      </c>
      <c r="J15" s="247"/>
      <c r="K15" s="215"/>
      <c r="L15" s="215"/>
      <c r="M15" s="215"/>
      <c r="N15" s="215"/>
      <c r="O15" s="215"/>
      <c r="P15" s="215"/>
      <c r="Q15" s="215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  <c r="BI15" s="216"/>
      <c r="BJ15" s="216"/>
      <c r="BK15" s="216"/>
      <c r="BL15" s="216"/>
      <c r="BM15" s="216"/>
      <c r="BN15" s="216"/>
      <c r="BO15" s="216"/>
      <c r="BP15" s="216"/>
      <c r="BQ15" s="216"/>
      <c r="BR15" s="216"/>
      <c r="BS15" s="216"/>
      <c r="BT15" s="216"/>
      <c r="BU15" s="216"/>
      <c r="BV15" s="216"/>
      <c r="BW15" s="216"/>
      <c r="BX15" s="216"/>
      <c r="BY15" s="216"/>
      <c r="BZ15" s="216"/>
      <c r="CA15" s="216"/>
      <c r="CB15" s="216"/>
      <c r="CC15" s="216"/>
      <c r="CD15" s="216"/>
      <c r="CE15" s="216"/>
      <c r="CF15" s="216"/>
      <c r="CG15" s="216"/>
      <c r="CH15" s="216"/>
      <c r="CI15" s="216"/>
      <c r="CJ15" s="216"/>
      <c r="CK15" s="216"/>
      <c r="CL15" s="216"/>
      <c r="CM15" s="216"/>
      <c r="CN15" s="216"/>
      <c r="CO15" s="216"/>
      <c r="CP15" s="216"/>
      <c r="CQ15" s="216"/>
      <c r="CR15" s="216"/>
      <c r="CS15" s="216"/>
      <c r="CT15" s="216"/>
      <c r="CU15" s="216"/>
      <c r="CV15" s="216"/>
      <c r="CW15" s="216"/>
      <c r="CX15" s="216"/>
      <c r="CY15" s="216"/>
      <c r="CZ15" s="216"/>
      <c r="DA15" s="216"/>
      <c r="DB15" s="216"/>
      <c r="DC15" s="216"/>
      <c r="DD15" s="216"/>
      <c r="DE15" s="216"/>
      <c r="DF15" s="216"/>
      <c r="DG15" s="216"/>
      <c r="DH15" s="216"/>
      <c r="DI15" s="216"/>
      <c r="DJ15" s="216"/>
      <c r="DK15" s="216"/>
      <c r="DL15" s="216"/>
      <c r="DM15" s="216"/>
      <c r="DN15" s="216"/>
      <c r="DO15" s="216"/>
      <c r="DP15" s="216"/>
      <c r="DQ15" s="216"/>
      <c r="DR15" s="216"/>
      <c r="DS15" s="216"/>
      <c r="DT15" s="216"/>
      <c r="DU15" s="216"/>
      <c r="DV15" s="216"/>
      <c r="DW15" s="216"/>
      <c r="DX15" s="216"/>
      <c r="DY15" s="216"/>
      <c r="DZ15" s="216"/>
      <c r="EA15" s="216"/>
      <c r="EB15" s="216"/>
      <c r="EC15" s="216"/>
      <c r="ED15" s="216"/>
      <c r="EE15" s="216"/>
      <c r="EF15" s="216"/>
      <c r="EG15" s="216"/>
      <c r="EH15" s="216"/>
      <c r="EI15" s="216"/>
      <c r="EJ15" s="216"/>
      <c r="EK15" s="216"/>
      <c r="EL15" s="216"/>
      <c r="EM15" s="216"/>
      <c r="EN15" s="216"/>
      <c r="EO15" s="216"/>
    </row>
    <row r="16" spans="1:145" s="250" customFormat="1" ht="15" customHeight="1">
      <c r="A16" s="516" t="s">
        <v>80</v>
      </c>
      <c r="B16" s="517"/>
      <c r="C16" s="133">
        <f>конс.!BE16</f>
        <v>1</v>
      </c>
      <c r="D16" s="133">
        <f>конс.!BF16</f>
        <v>1</v>
      </c>
      <c r="E16" s="251"/>
      <c r="F16" s="133" t="e">
        <f>конс.!BM16</f>
        <v>#DIV/0!</v>
      </c>
      <c r="G16" s="133" t="e">
        <f>конс.!BN16</f>
        <v>#DIV/0!</v>
      </c>
      <c r="H16" s="133">
        <f>конс.!BO16</f>
        <v>0</v>
      </c>
      <c r="I16" s="133">
        <f>конс.!BP16</f>
        <v>0</v>
      </c>
      <c r="J16" s="247"/>
      <c r="K16" s="248"/>
      <c r="L16" s="248"/>
      <c r="M16" s="248"/>
      <c r="N16" s="248"/>
      <c r="O16" s="248"/>
      <c r="P16" s="248"/>
      <c r="Q16" s="248"/>
      <c r="R16" s="249"/>
      <c r="S16" s="249"/>
      <c r="T16" s="249"/>
      <c r="U16" s="249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</row>
    <row r="17" spans="1:145" s="250" customFormat="1" ht="20.25" customHeight="1">
      <c r="A17" s="516" t="s">
        <v>33</v>
      </c>
      <c r="B17" s="517"/>
      <c r="C17" s="133">
        <f>конс.!BE17</f>
        <v>2.4752482960077895</v>
      </c>
      <c r="D17" s="133">
        <f>конс.!BF17</f>
        <v>1</v>
      </c>
      <c r="E17" s="252" t="s">
        <v>261</v>
      </c>
      <c r="F17" s="133">
        <f>конс.!BM17</f>
        <v>1</v>
      </c>
      <c r="G17" s="133" t="e">
        <f>конс.!BN17</f>
        <v>#DIV/0!</v>
      </c>
      <c r="H17" s="133">
        <f>конс.!BO17</f>
        <v>1.0225297841913414</v>
      </c>
      <c r="I17" s="133" t="e">
        <f>конс.!BP17</f>
        <v>#DIV/0!</v>
      </c>
      <c r="J17" s="247"/>
      <c r="K17" s="248"/>
      <c r="L17" s="248"/>
      <c r="M17" s="248"/>
      <c r="N17" s="248"/>
      <c r="O17" s="248"/>
      <c r="P17" s="248"/>
      <c r="Q17" s="248"/>
      <c r="R17" s="249"/>
      <c r="S17" s="249"/>
      <c r="T17" s="249"/>
      <c r="U17" s="249"/>
      <c r="V17" s="249"/>
      <c r="W17" s="249"/>
      <c r="X17" s="249"/>
      <c r="Y17" s="249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</row>
    <row r="18" spans="1:145" s="217" customFormat="1" ht="15" customHeight="1">
      <c r="A18" s="516" t="s">
        <v>223</v>
      </c>
      <c r="B18" s="517"/>
      <c r="C18" s="133">
        <f>конс.!BE18</f>
        <v>0.51983892192844261</v>
      </c>
      <c r="D18" s="133">
        <f>конс.!BF18</f>
        <v>1</v>
      </c>
      <c r="E18" s="251"/>
      <c r="F18" s="133">
        <f>конс.!BM18</f>
        <v>1</v>
      </c>
      <c r="G18" s="133" t="e">
        <f>конс.!BN18</f>
        <v>#DIV/0!</v>
      </c>
      <c r="H18" s="133">
        <f>конс.!BO18</f>
        <v>0.87143515581951136</v>
      </c>
      <c r="I18" s="133" t="e">
        <f>конс.!BP18</f>
        <v>#DIV/0!</v>
      </c>
      <c r="J18" s="247"/>
      <c r="K18" s="215"/>
      <c r="L18" s="215"/>
      <c r="M18" s="215"/>
      <c r="N18" s="215"/>
      <c r="O18" s="215"/>
      <c r="P18" s="215"/>
      <c r="Q18" s="215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  <c r="BI18" s="216"/>
      <c r="BJ18" s="216"/>
      <c r="BK18" s="216"/>
      <c r="BL18" s="216"/>
      <c r="BM18" s="216"/>
      <c r="BN18" s="216"/>
      <c r="BO18" s="216"/>
      <c r="BP18" s="216"/>
      <c r="BQ18" s="216"/>
      <c r="BR18" s="216"/>
      <c r="BS18" s="216"/>
      <c r="BT18" s="216"/>
      <c r="BU18" s="216"/>
      <c r="BV18" s="216"/>
      <c r="BW18" s="216"/>
      <c r="BX18" s="216"/>
      <c r="BY18" s="216"/>
      <c r="BZ18" s="216"/>
      <c r="CA18" s="216"/>
      <c r="CB18" s="216"/>
      <c r="CC18" s="216"/>
      <c r="CD18" s="216"/>
      <c r="CE18" s="216"/>
      <c r="CF18" s="216"/>
      <c r="CG18" s="216"/>
      <c r="CH18" s="216"/>
      <c r="CI18" s="216"/>
      <c r="CJ18" s="216"/>
      <c r="CK18" s="216"/>
      <c r="CL18" s="216"/>
      <c r="CM18" s="216"/>
      <c r="CN18" s="216"/>
      <c r="CO18" s="216"/>
      <c r="CP18" s="216"/>
      <c r="CQ18" s="216"/>
      <c r="CR18" s="216"/>
      <c r="CS18" s="216"/>
      <c r="CT18" s="216"/>
      <c r="CU18" s="216"/>
      <c r="CV18" s="216"/>
      <c r="CW18" s="216"/>
      <c r="CX18" s="216"/>
      <c r="CY18" s="216"/>
      <c r="CZ18" s="216"/>
      <c r="DA18" s="216"/>
      <c r="DB18" s="216"/>
      <c r="DC18" s="216"/>
      <c r="DD18" s="216"/>
      <c r="DE18" s="216"/>
      <c r="DF18" s="216"/>
      <c r="DG18" s="216"/>
      <c r="DH18" s="216"/>
      <c r="DI18" s="216"/>
      <c r="DJ18" s="216"/>
      <c r="DK18" s="216"/>
      <c r="DL18" s="216"/>
      <c r="DM18" s="216"/>
      <c r="DN18" s="216"/>
      <c r="DO18" s="216"/>
      <c r="DP18" s="216"/>
      <c r="DQ18" s="216"/>
      <c r="DR18" s="216"/>
      <c r="DS18" s="216"/>
      <c r="DT18" s="216"/>
      <c r="DU18" s="216"/>
      <c r="DV18" s="216"/>
      <c r="DW18" s="216"/>
      <c r="DX18" s="216"/>
      <c r="DY18" s="216"/>
      <c r="DZ18" s="216"/>
      <c r="EA18" s="216"/>
      <c r="EB18" s="216"/>
      <c r="EC18" s="216"/>
      <c r="ED18" s="216"/>
      <c r="EE18" s="216"/>
      <c r="EF18" s="216"/>
      <c r="EG18" s="216"/>
      <c r="EH18" s="216"/>
      <c r="EI18" s="216"/>
      <c r="EJ18" s="216"/>
      <c r="EK18" s="216"/>
      <c r="EL18" s="216"/>
      <c r="EM18" s="216"/>
      <c r="EN18" s="216"/>
      <c r="EO18" s="216"/>
    </row>
    <row r="19" spans="1:145" s="217" customFormat="1" ht="63" customHeight="1">
      <c r="A19" s="200" t="s">
        <v>225</v>
      </c>
      <c r="B19" s="202"/>
      <c r="C19" s="133">
        <f>конс.!BE19</f>
        <v>0.50785537984286466</v>
      </c>
      <c r="D19" s="133">
        <f>конс.!BF19</f>
        <v>1</v>
      </c>
      <c r="E19" s="252" t="s">
        <v>281</v>
      </c>
      <c r="F19" s="133">
        <f>конс.!BM19</f>
        <v>1</v>
      </c>
      <c r="G19" s="133" t="e">
        <f>конс.!BN19</f>
        <v>#DIV/0!</v>
      </c>
      <c r="H19" s="133">
        <f>конс.!BO19</f>
        <v>0.80264777910853591</v>
      </c>
      <c r="I19" s="133" t="e">
        <f>конс.!BP19</f>
        <v>#DIV/0!</v>
      </c>
      <c r="J19" s="247" t="s">
        <v>267</v>
      </c>
      <c r="K19" s="215"/>
      <c r="L19" s="215"/>
      <c r="M19" s="215"/>
      <c r="N19" s="215"/>
      <c r="O19" s="215"/>
      <c r="P19" s="215"/>
      <c r="Q19" s="215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  <c r="BI19" s="216"/>
      <c r="BJ19" s="216"/>
      <c r="BK19" s="216"/>
      <c r="BL19" s="216"/>
      <c r="BM19" s="216"/>
      <c r="BN19" s="216"/>
      <c r="BO19" s="216"/>
      <c r="BP19" s="216"/>
      <c r="BQ19" s="216"/>
      <c r="BR19" s="216"/>
      <c r="BS19" s="216"/>
      <c r="BT19" s="216"/>
      <c r="BU19" s="216"/>
      <c r="BV19" s="216"/>
      <c r="BW19" s="216"/>
      <c r="BX19" s="216"/>
      <c r="BY19" s="216"/>
      <c r="BZ19" s="216"/>
      <c r="CA19" s="216"/>
      <c r="CB19" s="216"/>
      <c r="CC19" s="216"/>
      <c r="CD19" s="216"/>
      <c r="CE19" s="216"/>
      <c r="CF19" s="216"/>
      <c r="CG19" s="216"/>
      <c r="CH19" s="216"/>
      <c r="CI19" s="216"/>
      <c r="CJ19" s="216"/>
      <c r="CK19" s="216"/>
      <c r="CL19" s="216"/>
      <c r="CM19" s="216"/>
      <c r="CN19" s="216"/>
      <c r="CO19" s="216"/>
      <c r="CP19" s="216"/>
      <c r="CQ19" s="216"/>
      <c r="CR19" s="216"/>
      <c r="CS19" s="216"/>
      <c r="CT19" s="216"/>
      <c r="CU19" s="216"/>
      <c r="CV19" s="216"/>
      <c r="CW19" s="216"/>
      <c r="CX19" s="216"/>
      <c r="CY19" s="216"/>
      <c r="CZ19" s="216"/>
      <c r="DA19" s="216"/>
      <c r="DB19" s="216"/>
      <c r="DC19" s="216"/>
      <c r="DD19" s="216"/>
      <c r="DE19" s="216"/>
      <c r="DF19" s="216"/>
      <c r="DG19" s="216"/>
      <c r="DH19" s="216"/>
      <c r="DI19" s="216"/>
      <c r="DJ19" s="216"/>
      <c r="DK19" s="216"/>
      <c r="DL19" s="216"/>
      <c r="DM19" s="216"/>
      <c r="DN19" s="216"/>
      <c r="DO19" s="216"/>
      <c r="DP19" s="216"/>
      <c r="DQ19" s="216"/>
      <c r="DR19" s="216"/>
      <c r="DS19" s="216"/>
      <c r="DT19" s="216"/>
      <c r="DU19" s="216"/>
      <c r="DV19" s="216"/>
      <c r="DW19" s="216"/>
      <c r="DX19" s="216"/>
      <c r="DY19" s="216"/>
      <c r="DZ19" s="216"/>
      <c r="EA19" s="216"/>
      <c r="EB19" s="216"/>
      <c r="EC19" s="216"/>
      <c r="ED19" s="216"/>
      <c r="EE19" s="216"/>
      <c r="EF19" s="216"/>
      <c r="EG19" s="216"/>
      <c r="EH19" s="216"/>
      <c r="EI19" s="216"/>
      <c r="EJ19" s="216"/>
      <c r="EK19" s="216"/>
      <c r="EL19" s="216"/>
      <c r="EM19" s="216"/>
      <c r="EN19" s="216"/>
      <c r="EO19" s="216"/>
    </row>
    <row r="20" spans="1:145" s="217" customFormat="1" ht="24.75" customHeight="1">
      <c r="A20" s="200" t="s">
        <v>224</v>
      </c>
      <c r="B20" s="202"/>
      <c r="C20" s="133">
        <f>конс.!BE20</f>
        <v>0.97732921912468484</v>
      </c>
      <c r="D20" s="133">
        <f>конс.!BF20</f>
        <v>1</v>
      </c>
      <c r="E20" s="252" t="s">
        <v>262</v>
      </c>
      <c r="F20" s="133">
        <f>конс.!BM20</f>
        <v>1</v>
      </c>
      <c r="G20" s="133" t="e">
        <f>конс.!BN20</f>
        <v>#DIV/0!</v>
      </c>
      <c r="H20" s="133">
        <f>конс.!BO20</f>
        <v>1.3361502051959273</v>
      </c>
      <c r="I20" s="133" t="e">
        <f>конс.!BP20</f>
        <v>#DIV/0!</v>
      </c>
      <c r="J20" s="247" t="s">
        <v>268</v>
      </c>
      <c r="K20" s="215"/>
      <c r="L20" s="215"/>
      <c r="M20" s="215"/>
      <c r="N20" s="215"/>
      <c r="O20" s="215"/>
      <c r="P20" s="215"/>
      <c r="Q20" s="215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  <c r="BI20" s="216"/>
      <c r="BJ20" s="216"/>
      <c r="BK20" s="216"/>
      <c r="BL20" s="216"/>
      <c r="BM20" s="216"/>
      <c r="BN20" s="216"/>
      <c r="BO20" s="216"/>
      <c r="BP20" s="216"/>
      <c r="BQ20" s="216"/>
      <c r="BR20" s="216"/>
      <c r="BS20" s="216"/>
      <c r="BT20" s="216"/>
      <c r="BU20" s="216"/>
      <c r="BV20" s="216"/>
      <c r="BW20" s="216"/>
      <c r="BX20" s="216"/>
      <c r="BY20" s="216"/>
      <c r="BZ20" s="216"/>
      <c r="CA20" s="216"/>
      <c r="CB20" s="216"/>
      <c r="CC20" s="216"/>
      <c r="CD20" s="216"/>
      <c r="CE20" s="216"/>
      <c r="CF20" s="216"/>
      <c r="CG20" s="216"/>
      <c r="CH20" s="216"/>
      <c r="CI20" s="216"/>
      <c r="CJ20" s="216"/>
      <c r="CK20" s="216"/>
      <c r="CL20" s="216"/>
      <c r="CM20" s="216"/>
      <c r="CN20" s="216"/>
      <c r="CO20" s="216"/>
      <c r="CP20" s="216"/>
      <c r="CQ20" s="216"/>
      <c r="CR20" s="216"/>
      <c r="CS20" s="216"/>
      <c r="CT20" s="216"/>
      <c r="CU20" s="216"/>
      <c r="CV20" s="216"/>
      <c r="CW20" s="216"/>
      <c r="CX20" s="216"/>
      <c r="CY20" s="216"/>
      <c r="CZ20" s="216"/>
      <c r="DA20" s="216"/>
      <c r="DB20" s="216"/>
      <c r="DC20" s="216"/>
      <c r="DD20" s="216"/>
      <c r="DE20" s="216"/>
      <c r="DF20" s="216"/>
      <c r="DG20" s="216"/>
      <c r="DH20" s="216"/>
      <c r="DI20" s="216"/>
      <c r="DJ20" s="216"/>
      <c r="DK20" s="216"/>
      <c r="DL20" s="216"/>
      <c r="DM20" s="216"/>
      <c r="DN20" s="216"/>
      <c r="DO20" s="216"/>
      <c r="DP20" s="216"/>
      <c r="DQ20" s="216"/>
      <c r="DR20" s="216"/>
      <c r="DS20" s="216"/>
      <c r="DT20" s="216"/>
      <c r="DU20" s="216"/>
      <c r="DV20" s="216"/>
      <c r="DW20" s="216"/>
      <c r="DX20" s="216"/>
      <c r="DY20" s="216"/>
      <c r="DZ20" s="216"/>
      <c r="EA20" s="216"/>
      <c r="EB20" s="216"/>
      <c r="EC20" s="216"/>
      <c r="ED20" s="216"/>
      <c r="EE20" s="216"/>
      <c r="EF20" s="216"/>
      <c r="EG20" s="216"/>
      <c r="EH20" s="216"/>
      <c r="EI20" s="216"/>
      <c r="EJ20" s="216"/>
      <c r="EK20" s="216"/>
      <c r="EL20" s="216"/>
      <c r="EM20" s="216"/>
      <c r="EN20" s="216"/>
      <c r="EO20" s="216"/>
    </row>
    <row r="21" spans="1:145" s="217" customFormat="1" ht="40.5" customHeight="1">
      <c r="A21" s="516" t="s">
        <v>36</v>
      </c>
      <c r="B21" s="517"/>
      <c r="C21" s="133">
        <f>конс.!BE21</f>
        <v>5.9459707650891893</v>
      </c>
      <c r="D21" s="133">
        <f>конс.!BF21</f>
        <v>5.9467038732226021</v>
      </c>
      <c r="E21" s="252" t="s">
        <v>282</v>
      </c>
      <c r="F21" s="133">
        <f>конс.!BM21</f>
        <v>0.26666666666666666</v>
      </c>
      <c r="G21" s="133">
        <f>конс.!BN21</f>
        <v>0.26666666666666666</v>
      </c>
      <c r="H21" s="133">
        <f>конс.!BO21</f>
        <v>0.8692482252396001</v>
      </c>
      <c r="I21" s="133">
        <f>конс.!BP21</f>
        <v>0.8692482252396001</v>
      </c>
      <c r="J21" s="247" t="s">
        <v>269</v>
      </c>
      <c r="K21" s="215"/>
      <c r="L21" s="215"/>
      <c r="M21" s="215"/>
      <c r="N21" s="215"/>
      <c r="O21" s="215"/>
      <c r="P21" s="215"/>
      <c r="Q21" s="215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  <c r="BI21" s="216"/>
      <c r="BJ21" s="216"/>
      <c r="BK21" s="216"/>
      <c r="BL21" s="216"/>
      <c r="BM21" s="216"/>
      <c r="BN21" s="216"/>
      <c r="BO21" s="216"/>
      <c r="BP21" s="216"/>
      <c r="BQ21" s="216"/>
      <c r="BR21" s="216"/>
      <c r="BS21" s="216"/>
      <c r="BT21" s="216"/>
      <c r="BU21" s="216"/>
      <c r="BV21" s="216"/>
      <c r="BW21" s="216"/>
      <c r="BX21" s="216"/>
      <c r="BY21" s="216"/>
      <c r="BZ21" s="216"/>
      <c r="CA21" s="216"/>
      <c r="CB21" s="216"/>
      <c r="CC21" s="216"/>
      <c r="CD21" s="216"/>
      <c r="CE21" s="216"/>
      <c r="CF21" s="216"/>
      <c r="CG21" s="216"/>
      <c r="CH21" s="216"/>
      <c r="CI21" s="216"/>
      <c r="CJ21" s="216"/>
      <c r="CK21" s="216"/>
      <c r="CL21" s="216"/>
      <c r="CM21" s="216"/>
      <c r="CN21" s="216"/>
      <c r="CO21" s="216"/>
      <c r="CP21" s="216"/>
      <c r="CQ21" s="216"/>
      <c r="CR21" s="216"/>
      <c r="CS21" s="216"/>
      <c r="CT21" s="216"/>
      <c r="CU21" s="216"/>
      <c r="CV21" s="216"/>
      <c r="CW21" s="216"/>
      <c r="CX21" s="216"/>
      <c r="CY21" s="216"/>
      <c r="CZ21" s="216"/>
      <c r="DA21" s="216"/>
      <c r="DB21" s="216"/>
      <c r="DC21" s="216"/>
      <c r="DD21" s="216"/>
      <c r="DE21" s="216"/>
      <c r="DF21" s="216"/>
      <c r="DG21" s="216"/>
      <c r="DH21" s="216"/>
      <c r="DI21" s="216"/>
      <c r="DJ21" s="216"/>
      <c r="DK21" s="216"/>
      <c r="DL21" s="216"/>
      <c r="DM21" s="216"/>
      <c r="DN21" s="216"/>
      <c r="DO21" s="216"/>
      <c r="DP21" s="216"/>
      <c r="DQ21" s="216"/>
      <c r="DR21" s="216"/>
      <c r="DS21" s="216"/>
      <c r="DT21" s="216"/>
      <c r="DU21" s="216"/>
      <c r="DV21" s="216"/>
      <c r="DW21" s="216"/>
      <c r="DX21" s="216"/>
      <c r="DY21" s="216"/>
      <c r="DZ21" s="216"/>
      <c r="EA21" s="216"/>
      <c r="EB21" s="216"/>
      <c r="EC21" s="216"/>
      <c r="ED21" s="216"/>
      <c r="EE21" s="216"/>
      <c r="EF21" s="216"/>
      <c r="EG21" s="216"/>
      <c r="EH21" s="216"/>
      <c r="EI21" s="216"/>
      <c r="EJ21" s="216"/>
      <c r="EK21" s="216"/>
      <c r="EL21" s="216"/>
      <c r="EM21" s="216"/>
      <c r="EN21" s="216"/>
      <c r="EO21" s="216"/>
    </row>
    <row r="22" spans="1:145" s="217" customFormat="1" ht="15" customHeight="1">
      <c r="A22" s="516" t="s">
        <v>37</v>
      </c>
      <c r="B22" s="517"/>
      <c r="C22" s="133">
        <f>конс.!BE22</f>
        <v>0.99791892354182121</v>
      </c>
      <c r="D22" s="133">
        <f>конс.!BF22</f>
        <v>0.9972009063731746</v>
      </c>
      <c r="E22" s="252" t="s">
        <v>263</v>
      </c>
      <c r="F22" s="133">
        <f>конс.!BM22</f>
        <v>1</v>
      </c>
      <c r="G22" s="133">
        <f>конс.!BN22</f>
        <v>1</v>
      </c>
      <c r="H22" s="133">
        <f>конс.!BO22</f>
        <v>0.91860762507827043</v>
      </c>
      <c r="I22" s="133">
        <f>конс.!BP22</f>
        <v>0.91822662186191639</v>
      </c>
      <c r="J22" s="247"/>
      <c r="K22" s="215"/>
      <c r="L22" s="215"/>
      <c r="M22" s="215"/>
      <c r="N22" s="215"/>
      <c r="O22" s="215"/>
      <c r="P22" s="215"/>
      <c r="Q22" s="215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  <c r="BI22" s="216"/>
      <c r="BJ22" s="216"/>
      <c r="BK22" s="216"/>
      <c r="BL22" s="216"/>
      <c r="BM22" s="216"/>
      <c r="BN22" s="216"/>
      <c r="BO22" s="216"/>
      <c r="BP22" s="216"/>
      <c r="BQ22" s="216"/>
      <c r="BR22" s="216"/>
      <c r="BS22" s="216"/>
      <c r="BT22" s="216"/>
      <c r="BU22" s="216"/>
      <c r="BV22" s="216"/>
      <c r="BW22" s="216"/>
      <c r="BX22" s="216"/>
      <c r="BY22" s="216"/>
      <c r="BZ22" s="216"/>
      <c r="CA22" s="216"/>
      <c r="CB22" s="216"/>
      <c r="CC22" s="216"/>
      <c r="CD22" s="216"/>
      <c r="CE22" s="216"/>
      <c r="CF22" s="216"/>
      <c r="CG22" s="216"/>
      <c r="CH22" s="216"/>
      <c r="CI22" s="216"/>
      <c r="CJ22" s="216"/>
      <c r="CK22" s="216"/>
      <c r="CL22" s="216"/>
      <c r="CM22" s="216"/>
      <c r="CN22" s="216"/>
      <c r="CO22" s="216"/>
      <c r="CP22" s="216"/>
      <c r="CQ22" s="216"/>
      <c r="CR22" s="216"/>
      <c r="CS22" s="216"/>
      <c r="CT22" s="216"/>
      <c r="CU22" s="216"/>
      <c r="CV22" s="216"/>
      <c r="CW22" s="216"/>
      <c r="CX22" s="216"/>
      <c r="CY22" s="216"/>
      <c r="CZ22" s="216"/>
      <c r="DA22" s="216"/>
      <c r="DB22" s="216"/>
      <c r="DC22" s="216"/>
      <c r="DD22" s="216"/>
      <c r="DE22" s="216"/>
      <c r="DF22" s="216"/>
      <c r="DG22" s="216"/>
      <c r="DH22" s="216"/>
      <c r="DI22" s="216"/>
      <c r="DJ22" s="216"/>
      <c r="DK22" s="216"/>
      <c r="DL22" s="216"/>
      <c r="DM22" s="216"/>
      <c r="DN22" s="216"/>
      <c r="DO22" s="216"/>
      <c r="DP22" s="216"/>
      <c r="DQ22" s="216"/>
      <c r="DR22" s="216"/>
      <c r="DS22" s="216"/>
      <c r="DT22" s="216"/>
      <c r="DU22" s="216"/>
      <c r="DV22" s="216"/>
      <c r="DW22" s="216"/>
      <c r="DX22" s="216"/>
      <c r="DY22" s="216"/>
      <c r="DZ22" s="216"/>
      <c r="EA22" s="216"/>
      <c r="EB22" s="216"/>
      <c r="EC22" s="216"/>
      <c r="ED22" s="216"/>
      <c r="EE22" s="216"/>
      <c r="EF22" s="216"/>
      <c r="EG22" s="216"/>
      <c r="EH22" s="216"/>
      <c r="EI22" s="216"/>
      <c r="EJ22" s="216"/>
      <c r="EK22" s="216"/>
      <c r="EL22" s="216"/>
      <c r="EM22" s="216"/>
      <c r="EN22" s="216"/>
      <c r="EO22" s="216"/>
    </row>
    <row r="23" spans="1:145" s="217" customFormat="1" ht="15" customHeight="1">
      <c r="A23" s="516" t="s">
        <v>38</v>
      </c>
      <c r="B23" s="517"/>
      <c r="C23" s="133">
        <f>конс.!BE23</f>
        <v>1.1602452413025295</v>
      </c>
      <c r="D23" s="133">
        <f>конс.!BF23</f>
        <v>1</v>
      </c>
      <c r="E23" s="252" t="s">
        <v>283</v>
      </c>
      <c r="F23" s="133">
        <f>конс.!BM23</f>
        <v>1</v>
      </c>
      <c r="G23" s="133" t="e">
        <f>конс.!BN23</f>
        <v>#DIV/0!</v>
      </c>
      <c r="H23" s="133">
        <f>конс.!BO23</f>
        <v>1.0789377607988833</v>
      </c>
      <c r="I23" s="133" t="e">
        <f>конс.!BP23</f>
        <v>#DIV/0!</v>
      </c>
      <c r="J23" s="247"/>
      <c r="K23" s="215"/>
      <c r="L23" s="215"/>
      <c r="M23" s="215"/>
      <c r="N23" s="215"/>
      <c r="O23" s="215"/>
      <c r="P23" s="215"/>
      <c r="Q23" s="215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  <c r="BI23" s="216"/>
      <c r="BJ23" s="216"/>
      <c r="BK23" s="216"/>
      <c r="BL23" s="216"/>
      <c r="BM23" s="216"/>
      <c r="BN23" s="216"/>
      <c r="BO23" s="216"/>
      <c r="BP23" s="216"/>
      <c r="BQ23" s="216"/>
      <c r="BR23" s="216"/>
      <c r="BS23" s="216"/>
      <c r="BT23" s="216"/>
      <c r="BU23" s="216"/>
      <c r="BV23" s="216"/>
      <c r="BW23" s="216"/>
      <c r="BX23" s="216"/>
      <c r="BY23" s="216"/>
      <c r="BZ23" s="216"/>
      <c r="CA23" s="216"/>
      <c r="CB23" s="216"/>
      <c r="CC23" s="216"/>
      <c r="CD23" s="216"/>
      <c r="CE23" s="216"/>
      <c r="CF23" s="216"/>
      <c r="CG23" s="216"/>
      <c r="CH23" s="216"/>
      <c r="CI23" s="216"/>
      <c r="CJ23" s="216"/>
      <c r="CK23" s="216"/>
      <c r="CL23" s="216"/>
      <c r="CM23" s="216"/>
      <c r="CN23" s="216"/>
      <c r="CO23" s="216"/>
      <c r="CP23" s="216"/>
      <c r="CQ23" s="216"/>
      <c r="CR23" s="216"/>
      <c r="CS23" s="216"/>
      <c r="CT23" s="216"/>
      <c r="CU23" s="216"/>
      <c r="CV23" s="216"/>
      <c r="CW23" s="216"/>
      <c r="CX23" s="216"/>
      <c r="CY23" s="216"/>
      <c r="CZ23" s="216"/>
      <c r="DA23" s="216"/>
      <c r="DB23" s="216"/>
      <c r="DC23" s="216"/>
      <c r="DD23" s="216"/>
      <c r="DE23" s="216"/>
      <c r="DF23" s="216"/>
      <c r="DG23" s="216"/>
      <c r="DH23" s="216"/>
      <c r="DI23" s="216"/>
      <c r="DJ23" s="216"/>
      <c r="DK23" s="216"/>
      <c r="DL23" s="216"/>
      <c r="DM23" s="216"/>
      <c r="DN23" s="216"/>
      <c r="DO23" s="216"/>
      <c r="DP23" s="216"/>
      <c r="DQ23" s="216"/>
      <c r="DR23" s="216"/>
      <c r="DS23" s="216"/>
      <c r="DT23" s="216"/>
      <c r="DU23" s="216"/>
      <c r="DV23" s="216"/>
      <c r="DW23" s="216"/>
      <c r="DX23" s="216"/>
      <c r="DY23" s="216"/>
      <c r="DZ23" s="216"/>
      <c r="EA23" s="216"/>
      <c r="EB23" s="216"/>
      <c r="EC23" s="216"/>
      <c r="ED23" s="216"/>
      <c r="EE23" s="216"/>
      <c r="EF23" s="216"/>
      <c r="EG23" s="216"/>
      <c r="EH23" s="216"/>
      <c r="EI23" s="216"/>
      <c r="EJ23" s="216"/>
      <c r="EK23" s="216"/>
      <c r="EL23" s="216"/>
      <c r="EM23" s="216"/>
      <c r="EN23" s="216"/>
      <c r="EO23" s="216"/>
    </row>
    <row r="24" spans="1:145" s="250" customFormat="1" ht="15" customHeight="1">
      <c r="A24" s="516" t="s">
        <v>226</v>
      </c>
      <c r="B24" s="517"/>
      <c r="C24" s="133">
        <f>конс.!BE24</f>
        <v>1.0300205519246277</v>
      </c>
      <c r="D24" s="133">
        <f>конс.!BF24</f>
        <v>1.1247548064713122</v>
      </c>
      <c r="E24" s="252"/>
      <c r="F24" s="133">
        <f>конс.!BM24</f>
        <v>1</v>
      </c>
      <c r="G24" s="133">
        <f>конс.!BN24</f>
        <v>1</v>
      </c>
      <c r="H24" s="133">
        <f>конс.!BO24</f>
        <v>1.1040608879574743</v>
      </c>
      <c r="I24" s="133">
        <f>конс.!BP24</f>
        <v>1.0190737572446782</v>
      </c>
      <c r="J24" s="247"/>
      <c r="K24" s="248"/>
      <c r="L24" s="248"/>
      <c r="M24" s="248"/>
      <c r="N24" s="248"/>
      <c r="O24" s="248"/>
      <c r="P24" s="248"/>
      <c r="Q24" s="248"/>
      <c r="R24" s="249"/>
      <c r="S24" s="249"/>
      <c r="T24" s="249"/>
      <c r="U24" s="249"/>
      <c r="V24" s="249"/>
      <c r="W24" s="249"/>
      <c r="X24" s="249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</row>
    <row r="25" spans="1:145" s="217" customFormat="1" ht="15" customHeight="1">
      <c r="A25" s="200" t="s">
        <v>227</v>
      </c>
      <c r="B25" s="202"/>
      <c r="C25" s="133">
        <f>конс.!BE25</f>
        <v>1.0905324759190798</v>
      </c>
      <c r="D25" s="133">
        <f>конс.!BF25</f>
        <v>1.1305893954796522</v>
      </c>
      <c r="E25" s="512" t="s">
        <v>264</v>
      </c>
      <c r="F25" s="133">
        <f>конс.!BM25</f>
        <v>1</v>
      </c>
      <c r="G25" s="133">
        <f>конс.!BN25</f>
        <v>1</v>
      </c>
      <c r="H25" s="133">
        <f>конс.!BO25</f>
        <v>0.99551240704900656</v>
      </c>
      <c r="I25" s="133">
        <f>конс.!BP25</f>
        <v>0.97509287218549945</v>
      </c>
      <c r="J25" s="512" t="s">
        <v>264</v>
      </c>
      <c r="K25" s="215"/>
      <c r="L25" s="215"/>
      <c r="M25" s="215"/>
      <c r="N25" s="215"/>
      <c r="O25" s="215"/>
      <c r="P25" s="215"/>
      <c r="Q25" s="215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  <c r="BI25" s="216"/>
      <c r="BJ25" s="216"/>
      <c r="BK25" s="216"/>
      <c r="BL25" s="216"/>
      <c r="BM25" s="216"/>
      <c r="BN25" s="216"/>
      <c r="BO25" s="216"/>
      <c r="BP25" s="216"/>
      <c r="BQ25" s="216"/>
      <c r="BR25" s="216"/>
      <c r="BS25" s="216"/>
      <c r="BT25" s="216"/>
      <c r="BU25" s="216"/>
      <c r="BV25" s="216"/>
      <c r="BW25" s="216"/>
      <c r="BX25" s="216"/>
      <c r="BY25" s="216"/>
      <c r="BZ25" s="216"/>
      <c r="CA25" s="216"/>
      <c r="CB25" s="216"/>
      <c r="CC25" s="216"/>
      <c r="CD25" s="216"/>
      <c r="CE25" s="216"/>
      <c r="CF25" s="216"/>
      <c r="CG25" s="216"/>
      <c r="CH25" s="216"/>
      <c r="CI25" s="216"/>
      <c r="CJ25" s="216"/>
      <c r="CK25" s="216"/>
      <c r="CL25" s="216"/>
      <c r="CM25" s="216"/>
      <c r="CN25" s="216"/>
      <c r="CO25" s="216"/>
      <c r="CP25" s="216"/>
      <c r="CQ25" s="216"/>
      <c r="CR25" s="216"/>
      <c r="CS25" s="216"/>
      <c r="CT25" s="216"/>
      <c r="CU25" s="216"/>
      <c r="CV25" s="216"/>
      <c r="CW25" s="216"/>
      <c r="CX25" s="216"/>
      <c r="CY25" s="216"/>
      <c r="CZ25" s="216"/>
      <c r="DA25" s="216"/>
      <c r="DB25" s="216"/>
      <c r="DC25" s="216"/>
      <c r="DD25" s="216"/>
      <c r="DE25" s="216"/>
      <c r="DF25" s="216"/>
      <c r="DG25" s="216"/>
      <c r="DH25" s="216"/>
      <c r="DI25" s="216"/>
      <c r="DJ25" s="216"/>
      <c r="DK25" s="216"/>
      <c r="DL25" s="216"/>
      <c r="DM25" s="216"/>
      <c r="DN25" s="216"/>
      <c r="DO25" s="216"/>
      <c r="DP25" s="216"/>
      <c r="DQ25" s="216"/>
      <c r="DR25" s="216"/>
      <c r="DS25" s="216"/>
      <c r="DT25" s="216"/>
      <c r="DU25" s="216"/>
      <c r="DV25" s="216"/>
      <c r="DW25" s="216"/>
      <c r="DX25" s="216"/>
      <c r="DY25" s="216"/>
      <c r="DZ25" s="216"/>
      <c r="EA25" s="216"/>
      <c r="EB25" s="216"/>
      <c r="EC25" s="216"/>
      <c r="ED25" s="216"/>
      <c r="EE25" s="216"/>
      <c r="EF25" s="216"/>
      <c r="EG25" s="216"/>
      <c r="EH25" s="216"/>
      <c r="EI25" s="216"/>
      <c r="EJ25" s="216"/>
      <c r="EK25" s="216"/>
      <c r="EL25" s="216"/>
      <c r="EM25" s="216"/>
      <c r="EN25" s="216"/>
      <c r="EO25" s="216"/>
    </row>
    <row r="26" spans="1:145" s="250" customFormat="1" ht="15" customHeight="1">
      <c r="A26" s="200" t="s">
        <v>228</v>
      </c>
      <c r="B26" s="202"/>
      <c r="C26" s="133">
        <f>конс.!BE26</f>
        <v>0.58705155149776933</v>
      </c>
      <c r="D26" s="133">
        <f>конс.!BF26</f>
        <v>1.1762064184056771</v>
      </c>
      <c r="E26" s="513"/>
      <c r="F26" s="133">
        <f>конс.!BM26</f>
        <v>1</v>
      </c>
      <c r="G26" s="133">
        <f>конс.!BN26</f>
        <v>1</v>
      </c>
      <c r="H26" s="133">
        <f>конс.!BO26</f>
        <v>1.1999491834286233</v>
      </c>
      <c r="I26" s="133">
        <f>конс.!BP26</f>
        <v>1.4440103749257416</v>
      </c>
      <c r="J26" s="513"/>
      <c r="K26" s="248"/>
      <c r="L26" s="248"/>
      <c r="M26" s="248"/>
      <c r="N26" s="248"/>
      <c r="O26" s="248"/>
      <c r="P26" s="248"/>
      <c r="Q26" s="248"/>
      <c r="R26" s="249"/>
      <c r="S26" s="249"/>
      <c r="T26" s="249"/>
      <c r="U26" s="249"/>
      <c r="V26" s="249"/>
      <c r="W26" s="249"/>
      <c r="X26" s="249"/>
      <c r="Y26" s="249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</row>
    <row r="27" spans="1:145" s="217" customFormat="1" ht="15" customHeight="1">
      <c r="A27" s="200" t="s">
        <v>230</v>
      </c>
      <c r="B27" s="202"/>
      <c r="C27" s="133">
        <f>конс.!BE27</f>
        <v>0.67686538868859358</v>
      </c>
      <c r="D27" s="133">
        <f>конс.!BF27</f>
        <v>0.79092648149963296</v>
      </c>
      <c r="E27" s="247" t="s">
        <v>270</v>
      </c>
      <c r="F27" s="133">
        <f>конс.!BM27</f>
        <v>1</v>
      </c>
      <c r="G27" s="133">
        <f>конс.!BN27</f>
        <v>1</v>
      </c>
      <c r="H27" s="133">
        <f>конс.!BO27</f>
        <v>1.207623410047201</v>
      </c>
      <c r="I27" s="133">
        <f>конс.!BP27</f>
        <v>1.1196253165019197</v>
      </c>
      <c r="J27" s="247" t="s">
        <v>270</v>
      </c>
      <c r="K27" s="215"/>
      <c r="L27" s="215"/>
      <c r="M27" s="215"/>
      <c r="N27" s="215"/>
      <c r="O27" s="215"/>
      <c r="P27" s="215"/>
      <c r="Q27" s="215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  <c r="BI27" s="216"/>
      <c r="BJ27" s="216"/>
      <c r="BK27" s="216"/>
      <c r="BL27" s="216"/>
      <c r="BM27" s="216"/>
      <c r="BN27" s="216"/>
      <c r="BO27" s="216"/>
      <c r="BP27" s="216"/>
      <c r="BQ27" s="216"/>
      <c r="BR27" s="216"/>
      <c r="BS27" s="216"/>
      <c r="BT27" s="216"/>
      <c r="BU27" s="216"/>
      <c r="BV27" s="216"/>
      <c r="BW27" s="216"/>
      <c r="BX27" s="216"/>
      <c r="BY27" s="216"/>
      <c r="BZ27" s="216"/>
      <c r="CA27" s="216"/>
      <c r="CB27" s="216"/>
      <c r="CC27" s="216"/>
      <c r="CD27" s="216"/>
      <c r="CE27" s="216"/>
      <c r="CF27" s="216"/>
      <c r="CG27" s="216"/>
      <c r="CH27" s="216"/>
      <c r="CI27" s="216"/>
      <c r="CJ27" s="216"/>
      <c r="CK27" s="216"/>
      <c r="CL27" s="216"/>
      <c r="CM27" s="216"/>
      <c r="CN27" s="216"/>
      <c r="CO27" s="216"/>
      <c r="CP27" s="216"/>
      <c r="CQ27" s="216"/>
      <c r="CR27" s="216"/>
      <c r="CS27" s="216"/>
      <c r="CT27" s="216"/>
      <c r="CU27" s="216"/>
      <c r="CV27" s="216"/>
      <c r="CW27" s="216"/>
      <c r="CX27" s="216"/>
      <c r="CY27" s="216"/>
      <c r="CZ27" s="216"/>
      <c r="DA27" s="216"/>
      <c r="DB27" s="216"/>
      <c r="DC27" s="216"/>
      <c r="DD27" s="216"/>
      <c r="DE27" s="216"/>
      <c r="DF27" s="216"/>
      <c r="DG27" s="216"/>
      <c r="DH27" s="216"/>
      <c r="DI27" s="216"/>
      <c r="DJ27" s="216"/>
      <c r="DK27" s="216"/>
      <c r="DL27" s="216"/>
      <c r="DM27" s="216"/>
      <c r="DN27" s="216"/>
      <c r="DO27" s="216"/>
      <c r="DP27" s="216"/>
      <c r="DQ27" s="216"/>
      <c r="DR27" s="216"/>
      <c r="DS27" s="216"/>
      <c r="DT27" s="216"/>
      <c r="DU27" s="216"/>
      <c r="DV27" s="216"/>
      <c r="DW27" s="216"/>
      <c r="DX27" s="216"/>
      <c r="DY27" s="216"/>
      <c r="DZ27" s="216"/>
      <c r="EA27" s="216"/>
      <c r="EB27" s="216"/>
      <c r="EC27" s="216"/>
      <c r="ED27" s="216"/>
      <c r="EE27" s="216"/>
      <c r="EF27" s="216"/>
      <c r="EG27" s="216"/>
      <c r="EH27" s="216"/>
      <c r="EI27" s="216"/>
      <c r="EJ27" s="216"/>
      <c r="EK27" s="216"/>
      <c r="EL27" s="216"/>
      <c r="EM27" s="216"/>
      <c r="EN27" s="216"/>
      <c r="EO27" s="216"/>
    </row>
    <row r="28" spans="1:145" s="217" customFormat="1" ht="15" customHeight="1">
      <c r="A28" s="200" t="s">
        <v>231</v>
      </c>
      <c r="B28" s="202"/>
      <c r="C28" s="133">
        <f>конс.!BE28</f>
        <v>1</v>
      </c>
      <c r="D28" s="133">
        <f>конс.!BF28</f>
        <v>1</v>
      </c>
      <c r="E28" s="252"/>
      <c r="F28" s="133" t="e">
        <f>конс.!BM28</f>
        <v>#DIV/0!</v>
      </c>
      <c r="G28" s="133" t="e">
        <f>конс.!BN28</f>
        <v>#DIV/0!</v>
      </c>
      <c r="H28" s="133" t="e">
        <f>конс.!BO28</f>
        <v>#DIV/0!</v>
      </c>
      <c r="I28" s="133" t="e">
        <f>конс.!BP28</f>
        <v>#DIV/0!</v>
      </c>
      <c r="J28" s="247"/>
      <c r="K28" s="215"/>
      <c r="L28" s="215"/>
      <c r="M28" s="215"/>
      <c r="N28" s="215"/>
      <c r="O28" s="215"/>
      <c r="P28" s="215"/>
      <c r="Q28" s="215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  <c r="BI28" s="216"/>
      <c r="BJ28" s="216"/>
      <c r="BK28" s="216"/>
      <c r="BL28" s="216"/>
      <c r="BM28" s="216"/>
      <c r="BN28" s="216"/>
      <c r="BO28" s="216"/>
      <c r="BP28" s="216"/>
      <c r="BQ28" s="216"/>
      <c r="BR28" s="216"/>
      <c r="BS28" s="216"/>
      <c r="BT28" s="216"/>
      <c r="BU28" s="216"/>
      <c r="BV28" s="216"/>
      <c r="BW28" s="216"/>
      <c r="BX28" s="216"/>
      <c r="BY28" s="216"/>
      <c r="BZ28" s="216"/>
      <c r="CA28" s="216"/>
      <c r="CB28" s="216"/>
      <c r="CC28" s="216"/>
      <c r="CD28" s="216"/>
      <c r="CE28" s="216"/>
      <c r="CF28" s="216"/>
      <c r="CG28" s="216"/>
      <c r="CH28" s="216"/>
      <c r="CI28" s="216"/>
      <c r="CJ28" s="216"/>
      <c r="CK28" s="216"/>
      <c r="CL28" s="216"/>
      <c r="CM28" s="216"/>
      <c r="CN28" s="216"/>
      <c r="CO28" s="216"/>
      <c r="CP28" s="216"/>
      <c r="CQ28" s="216"/>
      <c r="CR28" s="216"/>
      <c r="CS28" s="216"/>
      <c r="CT28" s="216"/>
      <c r="CU28" s="216"/>
      <c r="CV28" s="216"/>
      <c r="CW28" s="216"/>
      <c r="CX28" s="216"/>
      <c r="CY28" s="216"/>
      <c r="CZ28" s="216"/>
      <c r="DA28" s="216"/>
      <c r="DB28" s="216"/>
      <c r="DC28" s="216"/>
      <c r="DD28" s="216"/>
      <c r="DE28" s="216"/>
      <c r="DF28" s="216"/>
      <c r="DG28" s="216"/>
      <c r="DH28" s="216"/>
      <c r="DI28" s="216"/>
      <c r="DJ28" s="216"/>
      <c r="DK28" s="216"/>
      <c r="DL28" s="216"/>
      <c r="DM28" s="216"/>
      <c r="DN28" s="216"/>
      <c r="DO28" s="216"/>
      <c r="DP28" s="216"/>
      <c r="DQ28" s="216"/>
      <c r="DR28" s="216"/>
      <c r="DS28" s="216"/>
      <c r="DT28" s="216"/>
      <c r="DU28" s="216"/>
      <c r="DV28" s="216"/>
      <c r="DW28" s="216"/>
      <c r="DX28" s="216"/>
      <c r="DY28" s="216"/>
      <c r="DZ28" s="216"/>
      <c r="EA28" s="216"/>
      <c r="EB28" s="216"/>
      <c r="EC28" s="216"/>
      <c r="ED28" s="216"/>
      <c r="EE28" s="216"/>
      <c r="EF28" s="216"/>
      <c r="EG28" s="216"/>
      <c r="EH28" s="216"/>
      <c r="EI28" s="216"/>
      <c r="EJ28" s="216"/>
      <c r="EK28" s="216"/>
      <c r="EL28" s="216"/>
      <c r="EM28" s="216"/>
      <c r="EN28" s="216"/>
      <c r="EO28" s="216"/>
    </row>
    <row r="29" spans="1:145" s="214" customFormat="1" ht="25.5" customHeight="1">
      <c r="A29" s="200" t="s">
        <v>232</v>
      </c>
      <c r="B29" s="202"/>
      <c r="C29" s="133">
        <f>конс.!BE29</f>
        <v>5.5433916951650142</v>
      </c>
      <c r="D29" s="133">
        <f>конс.!BF29</f>
        <v>4.4220765746387629</v>
      </c>
      <c r="E29" s="252" t="s">
        <v>284</v>
      </c>
      <c r="F29" s="133">
        <f>конс.!BM29</f>
        <v>1</v>
      </c>
      <c r="G29" s="133">
        <f>конс.!BN29</f>
        <v>1</v>
      </c>
      <c r="H29" s="133">
        <f>конс.!BO29</f>
        <v>1.0941338491620123</v>
      </c>
      <c r="I29" s="133">
        <f>конс.!BP29</f>
        <v>0.94110255528636355</v>
      </c>
      <c r="J29" s="25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  <c r="AA29" s="213"/>
      <c r="AB29" s="213"/>
      <c r="AC29" s="213"/>
      <c r="AD29" s="213"/>
      <c r="AE29" s="213"/>
      <c r="AF29" s="213"/>
      <c r="AG29" s="213"/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  <c r="BI29" s="213"/>
      <c r="BJ29" s="213"/>
      <c r="BK29" s="213"/>
      <c r="BL29" s="213"/>
      <c r="BM29" s="213"/>
      <c r="BN29" s="213"/>
      <c r="BO29" s="213"/>
      <c r="BP29" s="213"/>
      <c r="BQ29" s="213"/>
      <c r="BR29" s="213"/>
      <c r="BS29" s="213"/>
      <c r="BT29" s="213"/>
      <c r="BU29" s="213"/>
      <c r="BV29" s="213"/>
      <c r="BW29" s="213"/>
      <c r="BX29" s="213"/>
      <c r="BY29" s="213"/>
      <c r="BZ29" s="213"/>
      <c r="CA29" s="213"/>
      <c r="CB29" s="213"/>
      <c r="CC29" s="213"/>
      <c r="CD29" s="213"/>
      <c r="CE29" s="213"/>
      <c r="CF29" s="213"/>
      <c r="CG29" s="213"/>
      <c r="CH29" s="213"/>
      <c r="CI29" s="213"/>
      <c r="CJ29" s="213"/>
      <c r="CK29" s="213"/>
      <c r="CL29" s="213"/>
      <c r="CM29" s="213"/>
      <c r="CN29" s="213"/>
      <c r="CO29" s="213"/>
      <c r="CP29" s="213"/>
      <c r="CQ29" s="213"/>
      <c r="CR29" s="213"/>
      <c r="CS29" s="213"/>
      <c r="CT29" s="213"/>
      <c r="CU29" s="213"/>
      <c r="CV29" s="213"/>
      <c r="CW29" s="213"/>
      <c r="CX29" s="213"/>
      <c r="CY29" s="213"/>
      <c r="CZ29" s="213"/>
      <c r="DA29" s="213"/>
      <c r="DB29" s="213"/>
      <c r="DC29" s="213"/>
      <c r="DD29" s="213"/>
      <c r="DE29" s="213"/>
      <c r="DF29" s="213"/>
      <c r="DG29" s="213"/>
      <c r="DH29" s="213"/>
      <c r="DI29" s="213"/>
      <c r="DJ29" s="213"/>
      <c r="DK29" s="213"/>
      <c r="DL29" s="213"/>
      <c r="DM29" s="213"/>
      <c r="DN29" s="213"/>
      <c r="DO29" s="213"/>
      <c r="DP29" s="213"/>
      <c r="DQ29" s="213"/>
      <c r="DR29" s="213"/>
      <c r="DS29" s="213"/>
      <c r="DT29" s="213"/>
      <c r="DU29" s="213"/>
      <c r="DV29" s="213"/>
      <c r="DW29" s="213"/>
      <c r="DX29" s="213"/>
      <c r="DY29" s="213"/>
      <c r="DZ29" s="213"/>
      <c r="EA29" s="213"/>
      <c r="EB29" s="213"/>
      <c r="EC29" s="213"/>
      <c r="ED29" s="213"/>
      <c r="EE29" s="213"/>
      <c r="EF29" s="213"/>
      <c r="EG29" s="213"/>
      <c r="EH29" s="213"/>
      <c r="EI29" s="213"/>
      <c r="EJ29" s="213"/>
      <c r="EK29" s="213"/>
      <c r="EL29" s="213"/>
      <c r="EM29" s="213"/>
      <c r="EN29" s="213"/>
      <c r="EO29" s="213"/>
    </row>
    <row r="30" spans="1:145" s="246" customFormat="1" ht="15" customHeight="1">
      <c r="A30" s="516" t="s">
        <v>40</v>
      </c>
      <c r="B30" s="517"/>
      <c r="C30" s="133">
        <f>конс.!BE30</f>
        <v>1.1027174035960645</v>
      </c>
      <c r="D30" s="133">
        <f>конс.!BF30</f>
        <v>1.1038674657921519</v>
      </c>
      <c r="E30" s="252"/>
      <c r="F30" s="133">
        <f>конс.!BM30</f>
        <v>1</v>
      </c>
      <c r="G30" s="133">
        <f>конс.!BN30</f>
        <v>1</v>
      </c>
      <c r="H30" s="133">
        <f>конс.!BO30</f>
        <v>0.94343894817878549</v>
      </c>
      <c r="I30" s="133">
        <f>конс.!BP30</f>
        <v>0.94343894817878549</v>
      </c>
      <c r="J30" s="253"/>
      <c r="K30" s="245"/>
      <c r="L30" s="245"/>
      <c r="M30" s="245"/>
      <c r="N30" s="245"/>
      <c r="O30" s="245"/>
      <c r="P30" s="245"/>
      <c r="Q30" s="245"/>
      <c r="R30" s="245"/>
      <c r="S30" s="245"/>
      <c r="T30" s="245"/>
      <c r="U30" s="245"/>
      <c r="V30" s="245"/>
      <c r="W30" s="245"/>
      <c r="X30" s="245"/>
      <c r="Y30" s="245"/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  <c r="BB30" s="245"/>
      <c r="BC30" s="245"/>
      <c r="BD30" s="245"/>
      <c r="BE30" s="245"/>
      <c r="BF30" s="245"/>
      <c r="BG30" s="245"/>
      <c r="BH30" s="245"/>
      <c r="BI30" s="245"/>
      <c r="BJ30" s="245"/>
      <c r="BK30" s="245"/>
      <c r="BL30" s="245"/>
      <c r="BM30" s="245"/>
      <c r="BN30" s="245"/>
      <c r="BO30" s="245"/>
      <c r="BP30" s="245"/>
      <c r="BQ30" s="245"/>
      <c r="BR30" s="245"/>
      <c r="BS30" s="245"/>
      <c r="BT30" s="245"/>
      <c r="BU30" s="245"/>
      <c r="BV30" s="245"/>
      <c r="BW30" s="245"/>
      <c r="BX30" s="245"/>
      <c r="BY30" s="245"/>
      <c r="BZ30" s="245"/>
      <c r="CA30" s="245"/>
      <c r="CB30" s="245"/>
      <c r="CC30" s="245"/>
      <c r="CD30" s="245"/>
      <c r="CE30" s="245"/>
      <c r="CF30" s="245"/>
      <c r="CG30" s="245"/>
      <c r="CH30" s="245"/>
      <c r="CI30" s="245"/>
      <c r="CJ30" s="245"/>
      <c r="CK30" s="245"/>
      <c r="CL30" s="245"/>
      <c r="CM30" s="245"/>
      <c r="CN30" s="245"/>
      <c r="CO30" s="245"/>
      <c r="CP30" s="245"/>
      <c r="CQ30" s="245"/>
      <c r="CR30" s="245"/>
      <c r="CS30" s="245"/>
      <c r="CT30" s="245"/>
      <c r="CU30" s="245"/>
      <c r="CV30" s="245"/>
      <c r="CW30" s="245"/>
      <c r="CX30" s="245"/>
      <c r="CY30" s="245"/>
      <c r="CZ30" s="245"/>
      <c r="DA30" s="245"/>
      <c r="DB30" s="245"/>
      <c r="DC30" s="245"/>
      <c r="DD30" s="245"/>
      <c r="DE30" s="245"/>
      <c r="DF30" s="245"/>
      <c r="DG30" s="245"/>
      <c r="DH30" s="245"/>
      <c r="DI30" s="245"/>
      <c r="DJ30" s="245"/>
      <c r="DK30" s="245"/>
      <c r="DL30" s="245"/>
      <c r="DM30" s="245"/>
      <c r="DN30" s="245"/>
      <c r="DO30" s="245"/>
      <c r="DP30" s="245"/>
      <c r="DQ30" s="245"/>
      <c r="DR30" s="245"/>
      <c r="DS30" s="245"/>
      <c r="DT30" s="245"/>
      <c r="DU30" s="245"/>
      <c r="DV30" s="245"/>
      <c r="DW30" s="245"/>
      <c r="DX30" s="245"/>
      <c r="DY30" s="245"/>
      <c r="DZ30" s="245"/>
      <c r="EA30" s="245"/>
      <c r="EB30" s="245"/>
      <c r="EC30" s="245"/>
      <c r="ED30" s="245"/>
      <c r="EE30" s="245"/>
      <c r="EF30" s="245"/>
      <c r="EG30" s="245"/>
      <c r="EH30" s="245"/>
      <c r="EI30" s="245"/>
      <c r="EJ30" s="245"/>
      <c r="EK30" s="245"/>
      <c r="EL30" s="245"/>
      <c r="EM30" s="245"/>
      <c r="EN30" s="245"/>
      <c r="EO30" s="245"/>
    </row>
    <row r="31" spans="1:145" s="219" customFormat="1" ht="15" customHeight="1">
      <c r="A31" s="516" t="s">
        <v>237</v>
      </c>
      <c r="B31" s="517"/>
      <c r="C31" s="133">
        <f>конс.!BE31</f>
        <v>1.0650563453333344</v>
      </c>
      <c r="D31" s="133">
        <f>конс.!BF31</f>
        <v>1.0739466903308295</v>
      </c>
      <c r="E31" s="252"/>
      <c r="F31" s="133">
        <f>конс.!BM31</f>
        <v>1</v>
      </c>
      <c r="G31" s="133">
        <f>конс.!BN31</f>
        <v>1</v>
      </c>
      <c r="H31" s="133">
        <f>конс.!BO31</f>
        <v>1.5191864560815043</v>
      </c>
      <c r="I31" s="133">
        <f>конс.!BP31</f>
        <v>1.5411455950743582</v>
      </c>
      <c r="J31" s="247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  <c r="AE31" s="218"/>
      <c r="AF31" s="218"/>
      <c r="AG31" s="218"/>
      <c r="AH31" s="218"/>
      <c r="AI31" s="218"/>
      <c r="AJ31" s="218"/>
      <c r="AK31" s="218"/>
      <c r="AL31" s="218"/>
      <c r="AM31" s="218"/>
      <c r="AN31" s="218"/>
      <c r="AO31" s="218"/>
      <c r="AP31" s="218"/>
      <c r="AQ31" s="218"/>
      <c r="AR31" s="218"/>
      <c r="AS31" s="218"/>
      <c r="AT31" s="218"/>
      <c r="AU31" s="218"/>
      <c r="AV31" s="218"/>
      <c r="AW31" s="218"/>
      <c r="AX31" s="218"/>
      <c r="AY31" s="218"/>
      <c r="AZ31" s="218"/>
      <c r="BA31" s="218"/>
      <c r="BB31" s="218"/>
      <c r="BC31" s="218"/>
      <c r="BD31" s="218"/>
      <c r="BE31" s="218"/>
      <c r="BF31" s="218"/>
      <c r="BG31" s="218"/>
      <c r="BH31" s="218"/>
      <c r="BI31" s="218"/>
      <c r="BJ31" s="218"/>
      <c r="BK31" s="218"/>
      <c r="BL31" s="218"/>
      <c r="BM31" s="218"/>
      <c r="BN31" s="218"/>
      <c r="BO31" s="218"/>
      <c r="BP31" s="218"/>
      <c r="BQ31" s="218"/>
      <c r="BR31" s="218"/>
      <c r="BS31" s="218"/>
      <c r="BT31" s="218"/>
      <c r="BU31" s="218"/>
      <c r="BV31" s="218"/>
      <c r="BW31" s="218"/>
      <c r="BX31" s="218"/>
      <c r="BY31" s="218"/>
      <c r="BZ31" s="218"/>
      <c r="CA31" s="218"/>
      <c r="CB31" s="218"/>
      <c r="CC31" s="218"/>
      <c r="CD31" s="218"/>
      <c r="CE31" s="218"/>
      <c r="CF31" s="218"/>
      <c r="CG31" s="218"/>
      <c r="CH31" s="218"/>
      <c r="CI31" s="218"/>
      <c r="CJ31" s="218"/>
      <c r="CK31" s="218"/>
      <c r="CL31" s="218"/>
      <c r="CM31" s="218"/>
      <c r="CN31" s="218"/>
      <c r="CO31" s="218"/>
      <c r="CP31" s="218"/>
      <c r="CQ31" s="218"/>
      <c r="CR31" s="218"/>
      <c r="CS31" s="218"/>
      <c r="CT31" s="218"/>
      <c r="CU31" s="218"/>
      <c r="CV31" s="218"/>
      <c r="CW31" s="218"/>
      <c r="CX31" s="218"/>
      <c r="CY31" s="218"/>
      <c r="CZ31" s="218"/>
      <c r="DA31" s="218"/>
      <c r="DB31" s="218"/>
      <c r="DC31" s="218"/>
      <c r="DD31" s="218"/>
      <c r="DE31" s="218"/>
      <c r="DF31" s="218"/>
      <c r="DG31" s="218"/>
      <c r="DH31" s="218"/>
      <c r="DI31" s="218"/>
      <c r="DJ31" s="218"/>
      <c r="DK31" s="218"/>
      <c r="DL31" s="218"/>
      <c r="DM31" s="218"/>
      <c r="DN31" s="218"/>
      <c r="DO31" s="218"/>
      <c r="DP31" s="218"/>
      <c r="DQ31" s="218"/>
      <c r="DR31" s="218"/>
      <c r="DS31" s="218"/>
      <c r="DT31" s="218"/>
      <c r="DU31" s="218"/>
      <c r="DV31" s="218"/>
      <c r="DW31" s="218"/>
      <c r="DX31" s="218"/>
      <c r="DY31" s="218"/>
      <c r="DZ31" s="218"/>
      <c r="EA31" s="218"/>
      <c r="EB31" s="218"/>
      <c r="EC31" s="218"/>
      <c r="ED31" s="218"/>
      <c r="EE31" s="218"/>
      <c r="EF31" s="218"/>
      <c r="EG31" s="218"/>
      <c r="EH31" s="218"/>
      <c r="EI31" s="218"/>
      <c r="EJ31" s="218"/>
      <c r="EK31" s="218"/>
      <c r="EL31" s="218"/>
      <c r="EM31" s="218"/>
      <c r="EN31" s="218"/>
      <c r="EO31" s="218"/>
    </row>
    <row r="32" spans="1:145" s="219" customFormat="1" ht="25.5" customHeight="1">
      <c r="A32" s="200" t="s">
        <v>236</v>
      </c>
      <c r="B32" s="202"/>
      <c r="C32" s="133">
        <f>конс.!BE32</f>
        <v>1.2189031666223993</v>
      </c>
      <c r="D32" s="133">
        <f>конс.!BF32</f>
        <v>1.2189031666223993</v>
      </c>
      <c r="E32" s="252" t="s">
        <v>265</v>
      </c>
      <c r="F32" s="133">
        <f>конс.!BM32</f>
        <v>1</v>
      </c>
      <c r="G32" s="133">
        <f>конс.!BN32</f>
        <v>1</v>
      </c>
      <c r="H32" s="133">
        <f>конс.!BO32</f>
        <v>1.5877833309780167</v>
      </c>
      <c r="I32" s="133">
        <f>конс.!BP32</f>
        <v>1.5877833309780167</v>
      </c>
      <c r="J32" s="247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  <c r="AA32" s="218"/>
      <c r="AB32" s="218"/>
      <c r="AC32" s="218"/>
      <c r="AD32" s="218"/>
      <c r="AE32" s="218"/>
      <c r="AF32" s="218"/>
      <c r="AG32" s="218"/>
      <c r="AH32" s="218"/>
      <c r="AI32" s="218"/>
      <c r="AJ32" s="218"/>
      <c r="AK32" s="218"/>
      <c r="AL32" s="218"/>
      <c r="AM32" s="218"/>
      <c r="AN32" s="218"/>
      <c r="AO32" s="218"/>
      <c r="AP32" s="218"/>
      <c r="AQ32" s="218"/>
      <c r="AR32" s="218"/>
      <c r="AS32" s="218"/>
      <c r="AT32" s="218"/>
      <c r="AU32" s="218"/>
      <c r="AV32" s="218"/>
      <c r="AW32" s="218"/>
      <c r="AX32" s="218"/>
      <c r="AY32" s="218"/>
      <c r="AZ32" s="218"/>
      <c r="BA32" s="218"/>
      <c r="BB32" s="218"/>
      <c r="BC32" s="218"/>
      <c r="BD32" s="218"/>
      <c r="BE32" s="218"/>
      <c r="BF32" s="218"/>
      <c r="BG32" s="218"/>
      <c r="BH32" s="218"/>
      <c r="BI32" s="218"/>
      <c r="BJ32" s="218"/>
      <c r="BK32" s="218"/>
      <c r="BL32" s="218"/>
      <c r="BM32" s="218"/>
      <c r="BN32" s="218"/>
      <c r="BO32" s="218"/>
      <c r="BP32" s="218"/>
      <c r="BQ32" s="218"/>
      <c r="BR32" s="218"/>
      <c r="BS32" s="218"/>
      <c r="BT32" s="218"/>
      <c r="BU32" s="218"/>
      <c r="BV32" s="218"/>
      <c r="BW32" s="218"/>
      <c r="BX32" s="218"/>
      <c r="BY32" s="218"/>
      <c r="BZ32" s="218"/>
      <c r="CA32" s="218"/>
      <c r="CB32" s="218"/>
      <c r="CC32" s="218"/>
      <c r="CD32" s="218"/>
      <c r="CE32" s="218"/>
      <c r="CF32" s="218"/>
      <c r="CG32" s="218"/>
      <c r="CH32" s="218"/>
      <c r="CI32" s="218"/>
      <c r="CJ32" s="218"/>
      <c r="CK32" s="218"/>
      <c r="CL32" s="218"/>
      <c r="CM32" s="218"/>
      <c r="CN32" s="218"/>
      <c r="CO32" s="218"/>
      <c r="CP32" s="218"/>
      <c r="CQ32" s="218"/>
      <c r="CR32" s="218"/>
      <c r="CS32" s="218"/>
      <c r="CT32" s="218"/>
      <c r="CU32" s="218"/>
      <c r="CV32" s="218"/>
      <c r="CW32" s="218"/>
      <c r="CX32" s="218"/>
      <c r="CY32" s="218"/>
      <c r="CZ32" s="218"/>
      <c r="DA32" s="218"/>
      <c r="DB32" s="218"/>
      <c r="DC32" s="218"/>
      <c r="DD32" s="218"/>
      <c r="DE32" s="218"/>
      <c r="DF32" s="218"/>
      <c r="DG32" s="218"/>
      <c r="DH32" s="218"/>
      <c r="DI32" s="218"/>
      <c r="DJ32" s="218"/>
      <c r="DK32" s="218"/>
      <c r="DL32" s="218"/>
      <c r="DM32" s="218"/>
      <c r="DN32" s="218"/>
      <c r="DO32" s="218"/>
      <c r="DP32" s="218"/>
      <c r="DQ32" s="218"/>
      <c r="DR32" s="218"/>
      <c r="DS32" s="218"/>
      <c r="DT32" s="218"/>
      <c r="DU32" s="218"/>
      <c r="DV32" s="218"/>
      <c r="DW32" s="218"/>
      <c r="DX32" s="218"/>
      <c r="DY32" s="218"/>
      <c r="DZ32" s="218"/>
      <c r="EA32" s="218"/>
      <c r="EB32" s="218"/>
      <c r="EC32" s="218"/>
      <c r="ED32" s="218"/>
      <c r="EE32" s="218"/>
      <c r="EF32" s="218"/>
      <c r="EG32" s="218"/>
      <c r="EH32" s="218"/>
      <c r="EI32" s="218"/>
      <c r="EJ32" s="218"/>
      <c r="EK32" s="218"/>
      <c r="EL32" s="218"/>
      <c r="EM32" s="218"/>
      <c r="EN32" s="218"/>
      <c r="EO32" s="218"/>
    </row>
    <row r="33" spans="1:145" s="219" customFormat="1" ht="38.25" customHeight="1">
      <c r="A33" s="200" t="s">
        <v>238</v>
      </c>
      <c r="B33" s="202"/>
      <c r="C33" s="133">
        <f>конс.!BE33</f>
        <v>0.44762201166320426</v>
      </c>
      <c r="D33" s="133">
        <f>конс.!BF33</f>
        <v>0.27978170961822085</v>
      </c>
      <c r="E33" s="252" t="s">
        <v>285</v>
      </c>
      <c r="F33" s="133">
        <f>конс.!BM33</f>
        <v>1</v>
      </c>
      <c r="G33" s="133">
        <f>конс.!BN33</f>
        <v>1</v>
      </c>
      <c r="H33" s="133">
        <f>конс.!BO33</f>
        <v>1.1586010517176337</v>
      </c>
      <c r="I33" s="133">
        <f>конс.!BP33</f>
        <v>1.1876481081315915</v>
      </c>
      <c r="J33" s="247" t="s">
        <v>271</v>
      </c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  <c r="AA33" s="218"/>
      <c r="AB33" s="218"/>
      <c r="AC33" s="218"/>
      <c r="AD33" s="218"/>
      <c r="AE33" s="218"/>
      <c r="AF33" s="218"/>
      <c r="AG33" s="218"/>
      <c r="AH33" s="218"/>
      <c r="AI33" s="218"/>
      <c r="AJ33" s="218"/>
      <c r="AK33" s="218"/>
      <c r="AL33" s="218"/>
      <c r="AM33" s="218"/>
      <c r="AN33" s="218"/>
      <c r="AO33" s="218"/>
      <c r="AP33" s="218"/>
      <c r="AQ33" s="218"/>
      <c r="AR33" s="218"/>
      <c r="AS33" s="218"/>
      <c r="AT33" s="218"/>
      <c r="AU33" s="218"/>
      <c r="AV33" s="218"/>
      <c r="AW33" s="218"/>
      <c r="AX33" s="218"/>
      <c r="AY33" s="218"/>
      <c r="AZ33" s="218"/>
      <c r="BA33" s="218"/>
      <c r="BB33" s="218"/>
      <c r="BC33" s="218"/>
      <c r="BD33" s="218"/>
      <c r="BE33" s="218"/>
      <c r="BF33" s="218"/>
      <c r="BG33" s="218"/>
      <c r="BH33" s="218"/>
      <c r="BI33" s="218"/>
      <c r="BJ33" s="218"/>
      <c r="BK33" s="218"/>
      <c r="BL33" s="218"/>
      <c r="BM33" s="218"/>
      <c r="BN33" s="218"/>
      <c r="BO33" s="218"/>
      <c r="BP33" s="218"/>
      <c r="BQ33" s="218"/>
      <c r="BR33" s="218"/>
      <c r="BS33" s="218"/>
      <c r="BT33" s="218"/>
      <c r="BU33" s="218"/>
      <c r="BV33" s="218"/>
      <c r="BW33" s="218"/>
      <c r="BX33" s="218"/>
      <c r="BY33" s="218"/>
      <c r="BZ33" s="218"/>
      <c r="CA33" s="218"/>
      <c r="CB33" s="218"/>
      <c r="CC33" s="218"/>
      <c r="CD33" s="218"/>
      <c r="CE33" s="218"/>
      <c r="CF33" s="218"/>
      <c r="CG33" s="218"/>
      <c r="CH33" s="218"/>
      <c r="CI33" s="218"/>
      <c r="CJ33" s="218"/>
      <c r="CK33" s="218"/>
      <c r="CL33" s="218"/>
      <c r="CM33" s="218"/>
      <c r="CN33" s="218"/>
      <c r="CO33" s="218"/>
      <c r="CP33" s="218"/>
      <c r="CQ33" s="218"/>
      <c r="CR33" s="218"/>
      <c r="CS33" s="218"/>
      <c r="CT33" s="218"/>
      <c r="CU33" s="218"/>
      <c r="CV33" s="218"/>
      <c r="CW33" s="218"/>
      <c r="CX33" s="218"/>
      <c r="CY33" s="218"/>
      <c r="CZ33" s="218"/>
      <c r="DA33" s="218"/>
      <c r="DB33" s="218"/>
      <c r="DC33" s="218"/>
      <c r="DD33" s="218"/>
      <c r="DE33" s="218"/>
      <c r="DF33" s="218"/>
      <c r="DG33" s="218"/>
      <c r="DH33" s="218"/>
      <c r="DI33" s="218"/>
      <c r="DJ33" s="218"/>
      <c r="DK33" s="218"/>
      <c r="DL33" s="218"/>
      <c r="DM33" s="218"/>
      <c r="DN33" s="218"/>
      <c r="DO33" s="218"/>
      <c r="DP33" s="218"/>
      <c r="DQ33" s="218"/>
      <c r="DR33" s="218"/>
      <c r="DS33" s="218"/>
      <c r="DT33" s="218"/>
      <c r="DU33" s="218"/>
      <c r="DV33" s="218"/>
      <c r="DW33" s="218"/>
      <c r="DX33" s="218"/>
      <c r="DY33" s="218"/>
      <c r="DZ33" s="218"/>
      <c r="EA33" s="218"/>
      <c r="EB33" s="218"/>
      <c r="EC33" s="218"/>
      <c r="ED33" s="218"/>
      <c r="EE33" s="218"/>
      <c r="EF33" s="218"/>
      <c r="EG33" s="218"/>
      <c r="EH33" s="218"/>
      <c r="EI33" s="218"/>
      <c r="EJ33" s="218"/>
      <c r="EK33" s="218"/>
      <c r="EL33" s="218"/>
      <c r="EM33" s="218"/>
      <c r="EN33" s="218"/>
      <c r="EO33" s="218"/>
    </row>
    <row r="34" spans="1:145" s="219" customFormat="1" ht="25.5" customHeight="1">
      <c r="A34" s="200" t="s">
        <v>239</v>
      </c>
      <c r="B34" s="202"/>
      <c r="C34" s="133">
        <f>конс.!BE34</f>
        <v>1.2021849598826515</v>
      </c>
      <c r="D34" s="133">
        <f>конс.!BF34</f>
        <v>1.2021849598826515</v>
      </c>
      <c r="E34" s="252" t="s">
        <v>265</v>
      </c>
      <c r="F34" s="133">
        <f>конс.!BM34</f>
        <v>1</v>
      </c>
      <c r="G34" s="133">
        <f>конс.!BN34</f>
        <v>1</v>
      </c>
      <c r="H34" s="133">
        <f>конс.!BO34</f>
        <v>1.7676264277338085</v>
      </c>
      <c r="I34" s="133">
        <f>конс.!BP34</f>
        <v>1.7676264277338085</v>
      </c>
      <c r="J34" s="247" t="s">
        <v>272</v>
      </c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  <c r="AE34" s="218"/>
      <c r="AF34" s="218"/>
      <c r="AG34" s="218"/>
      <c r="AH34" s="218"/>
      <c r="AI34" s="218"/>
      <c r="AJ34" s="218"/>
      <c r="AK34" s="218"/>
      <c r="AL34" s="218"/>
      <c r="AM34" s="218"/>
      <c r="AN34" s="218"/>
      <c r="AO34" s="218"/>
      <c r="AP34" s="218"/>
      <c r="AQ34" s="218"/>
      <c r="AR34" s="218"/>
      <c r="AS34" s="218"/>
      <c r="AT34" s="218"/>
      <c r="AU34" s="218"/>
      <c r="AV34" s="218"/>
      <c r="AW34" s="218"/>
      <c r="AX34" s="218"/>
      <c r="AY34" s="218"/>
      <c r="AZ34" s="218"/>
      <c r="BA34" s="218"/>
      <c r="BB34" s="218"/>
      <c r="BC34" s="218"/>
      <c r="BD34" s="218"/>
      <c r="BE34" s="218"/>
      <c r="BF34" s="218"/>
      <c r="BG34" s="218"/>
      <c r="BH34" s="218"/>
      <c r="BI34" s="218"/>
      <c r="BJ34" s="218"/>
      <c r="BK34" s="218"/>
      <c r="BL34" s="218"/>
      <c r="BM34" s="218"/>
      <c r="BN34" s="218"/>
      <c r="BO34" s="218"/>
      <c r="BP34" s="218"/>
      <c r="BQ34" s="218"/>
      <c r="BR34" s="218"/>
      <c r="BS34" s="218"/>
      <c r="BT34" s="218"/>
      <c r="BU34" s="218"/>
      <c r="BV34" s="218"/>
      <c r="BW34" s="218"/>
      <c r="BX34" s="218"/>
      <c r="BY34" s="218"/>
      <c r="BZ34" s="218"/>
      <c r="CA34" s="218"/>
      <c r="CB34" s="218"/>
      <c r="CC34" s="218"/>
      <c r="CD34" s="218"/>
      <c r="CE34" s="218"/>
      <c r="CF34" s="218"/>
      <c r="CG34" s="218"/>
      <c r="CH34" s="218"/>
      <c r="CI34" s="218"/>
      <c r="CJ34" s="218"/>
      <c r="CK34" s="218"/>
      <c r="CL34" s="218"/>
      <c r="CM34" s="218"/>
      <c r="CN34" s="218"/>
      <c r="CO34" s="218"/>
      <c r="CP34" s="218"/>
      <c r="CQ34" s="218"/>
      <c r="CR34" s="218"/>
      <c r="CS34" s="218"/>
      <c r="CT34" s="218"/>
      <c r="CU34" s="218"/>
      <c r="CV34" s="218"/>
      <c r="CW34" s="218"/>
      <c r="CX34" s="218"/>
      <c r="CY34" s="218"/>
      <c r="CZ34" s="218"/>
      <c r="DA34" s="218"/>
      <c r="DB34" s="218"/>
      <c r="DC34" s="218"/>
      <c r="DD34" s="218"/>
      <c r="DE34" s="218"/>
      <c r="DF34" s="218"/>
      <c r="DG34" s="218"/>
      <c r="DH34" s="218"/>
      <c r="DI34" s="218"/>
      <c r="DJ34" s="218"/>
      <c r="DK34" s="218"/>
      <c r="DL34" s="218"/>
      <c r="DM34" s="218"/>
      <c r="DN34" s="218"/>
      <c r="DO34" s="218"/>
      <c r="DP34" s="218"/>
      <c r="DQ34" s="218"/>
      <c r="DR34" s="218"/>
      <c r="DS34" s="218"/>
      <c r="DT34" s="218"/>
      <c r="DU34" s="218"/>
      <c r="DV34" s="218"/>
      <c r="DW34" s="218"/>
      <c r="DX34" s="218"/>
      <c r="DY34" s="218"/>
      <c r="DZ34" s="218"/>
      <c r="EA34" s="218"/>
      <c r="EB34" s="218"/>
      <c r="EC34" s="218"/>
      <c r="ED34" s="218"/>
      <c r="EE34" s="218"/>
      <c r="EF34" s="218"/>
      <c r="EG34" s="218"/>
      <c r="EH34" s="218"/>
      <c r="EI34" s="218"/>
      <c r="EJ34" s="218"/>
      <c r="EK34" s="218"/>
      <c r="EL34" s="218"/>
      <c r="EM34" s="218"/>
      <c r="EN34" s="218"/>
      <c r="EO34" s="218"/>
    </row>
    <row r="35" spans="1:145" s="254" customFormat="1" ht="15" customHeight="1">
      <c r="A35" s="516" t="s">
        <v>89</v>
      </c>
      <c r="B35" s="517"/>
      <c r="C35" s="133">
        <f>конс.!BE35</f>
        <v>2.2671493212669684</v>
      </c>
      <c r="D35" s="133">
        <f>конс.!BF35</f>
        <v>1</v>
      </c>
      <c r="E35" s="252"/>
      <c r="F35" s="133">
        <f>конс.!BM35</f>
        <v>1</v>
      </c>
      <c r="G35" s="133">
        <f>конс.!BN35</f>
        <v>1</v>
      </c>
      <c r="H35" s="133">
        <f>конс.!BO35</f>
        <v>3.5776534262911661</v>
      </c>
      <c r="I35" s="133">
        <f>конс.!BP35</f>
        <v>5.9154096421177167</v>
      </c>
      <c r="J35" s="247" t="s">
        <v>273</v>
      </c>
      <c r="K35" s="242"/>
      <c r="L35" s="242"/>
      <c r="M35" s="242"/>
      <c r="N35" s="242"/>
      <c r="O35" s="242"/>
      <c r="P35" s="242"/>
      <c r="Q35" s="242"/>
      <c r="R35" s="242"/>
      <c r="S35" s="242"/>
      <c r="T35" s="242"/>
      <c r="U35" s="242"/>
      <c r="V35" s="242"/>
      <c r="W35" s="242"/>
      <c r="X35" s="242"/>
      <c r="Y35" s="242"/>
      <c r="Z35" s="242"/>
      <c r="AA35" s="242"/>
      <c r="AB35" s="242"/>
      <c r="AC35" s="242"/>
      <c r="AD35" s="242"/>
      <c r="AE35" s="242"/>
      <c r="AF35" s="242"/>
      <c r="AG35" s="242"/>
      <c r="AH35" s="242"/>
      <c r="AI35" s="242"/>
      <c r="AJ35" s="242"/>
      <c r="AK35" s="242"/>
      <c r="AL35" s="242"/>
      <c r="AM35" s="242"/>
      <c r="AN35" s="242"/>
      <c r="AO35" s="242"/>
      <c r="AP35" s="242"/>
      <c r="AQ35" s="242"/>
      <c r="AR35" s="242"/>
      <c r="AS35" s="242"/>
      <c r="AT35" s="242"/>
      <c r="AU35" s="242"/>
      <c r="AV35" s="242"/>
      <c r="AW35" s="242"/>
      <c r="AX35" s="242"/>
      <c r="AY35" s="242"/>
      <c r="AZ35" s="242"/>
      <c r="BA35" s="242"/>
      <c r="BB35" s="242"/>
      <c r="BC35" s="242"/>
      <c r="BD35" s="242"/>
      <c r="BE35" s="242"/>
      <c r="BF35" s="242"/>
      <c r="BG35" s="242"/>
      <c r="BH35" s="242"/>
      <c r="BI35" s="242"/>
      <c r="BJ35" s="242"/>
      <c r="BK35" s="242"/>
      <c r="BL35" s="242"/>
      <c r="BM35" s="242"/>
      <c r="BN35" s="242"/>
      <c r="BO35" s="242"/>
      <c r="BP35" s="242"/>
      <c r="BQ35" s="242"/>
      <c r="BR35" s="242"/>
      <c r="BS35" s="242"/>
      <c r="BT35" s="242"/>
      <c r="BU35" s="242"/>
      <c r="BV35" s="242"/>
      <c r="BW35" s="242"/>
      <c r="BX35" s="242"/>
      <c r="BY35" s="242"/>
      <c r="BZ35" s="242"/>
      <c r="CA35" s="242"/>
      <c r="CB35" s="242"/>
      <c r="CC35" s="242"/>
      <c r="CD35" s="242"/>
      <c r="CE35" s="242"/>
      <c r="CF35" s="242"/>
      <c r="CG35" s="242"/>
      <c r="CH35" s="242"/>
      <c r="CI35" s="242"/>
      <c r="CJ35" s="242"/>
      <c r="CK35" s="242"/>
      <c r="CL35" s="242"/>
      <c r="CM35" s="242"/>
      <c r="CN35" s="242"/>
      <c r="CO35" s="242"/>
      <c r="CP35" s="242"/>
      <c r="CQ35" s="242"/>
      <c r="CR35" s="242"/>
      <c r="CS35" s="242"/>
      <c r="CT35" s="242"/>
      <c r="CU35" s="242"/>
      <c r="CV35" s="242"/>
      <c r="CW35" s="242"/>
      <c r="CX35" s="242"/>
      <c r="CY35" s="242"/>
      <c r="CZ35" s="242"/>
      <c r="DA35" s="242"/>
      <c r="DB35" s="242"/>
      <c r="DC35" s="242"/>
      <c r="DD35" s="242"/>
      <c r="DE35" s="242"/>
      <c r="DF35" s="242"/>
      <c r="DG35" s="242"/>
      <c r="DH35" s="242"/>
      <c r="DI35" s="242"/>
      <c r="DJ35" s="242"/>
      <c r="DK35" s="242"/>
      <c r="DL35" s="242"/>
      <c r="DM35" s="242"/>
      <c r="DN35" s="242"/>
      <c r="DO35" s="242"/>
      <c r="DP35" s="242"/>
      <c r="DQ35" s="242"/>
      <c r="DR35" s="242"/>
      <c r="DS35" s="242"/>
      <c r="DT35" s="242"/>
      <c r="DU35" s="242"/>
      <c r="DV35" s="242"/>
      <c r="DW35" s="242"/>
      <c r="DX35" s="242"/>
      <c r="DY35" s="242"/>
      <c r="DZ35" s="242"/>
      <c r="EA35" s="242"/>
      <c r="EB35" s="242"/>
      <c r="EC35" s="242"/>
      <c r="ED35" s="242"/>
      <c r="EE35" s="242"/>
      <c r="EF35" s="242"/>
      <c r="EG35" s="242"/>
      <c r="EH35" s="242"/>
      <c r="EI35" s="242"/>
      <c r="EJ35" s="242"/>
      <c r="EK35" s="242"/>
      <c r="EL35" s="242"/>
      <c r="EM35" s="242"/>
      <c r="EN35" s="242"/>
      <c r="EO35" s="242"/>
    </row>
    <row r="36" spans="1:145" s="219" customFormat="1" ht="15" customHeight="1">
      <c r="A36" s="516" t="s">
        <v>233</v>
      </c>
      <c r="B36" s="517"/>
      <c r="C36" s="133">
        <f>конс.!BE36</f>
        <v>0.38079988585515495</v>
      </c>
      <c r="D36" s="133">
        <f>конс.!BF36</f>
        <v>0.34966362051833388</v>
      </c>
      <c r="E36" s="252"/>
      <c r="F36" s="133">
        <f>конс.!BM36</f>
        <v>1</v>
      </c>
      <c r="G36" s="133">
        <f>конс.!BN36</f>
        <v>1</v>
      </c>
      <c r="H36" s="133">
        <f>конс.!BO36</f>
        <v>0.70932746748961495</v>
      </c>
      <c r="I36" s="133">
        <f>конс.!BP36</f>
        <v>0.6894297336455788</v>
      </c>
      <c r="J36" s="247" t="s">
        <v>274</v>
      </c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8"/>
      <c r="AF36" s="218"/>
      <c r="AG36" s="218"/>
      <c r="AH36" s="218"/>
      <c r="AI36" s="218"/>
      <c r="AJ36" s="218"/>
      <c r="AK36" s="218"/>
      <c r="AL36" s="218"/>
      <c r="AM36" s="218"/>
      <c r="AN36" s="218"/>
      <c r="AO36" s="218"/>
      <c r="AP36" s="218"/>
      <c r="AQ36" s="218"/>
      <c r="AR36" s="218"/>
      <c r="AS36" s="218"/>
      <c r="AT36" s="218"/>
      <c r="AU36" s="218"/>
      <c r="AV36" s="218"/>
      <c r="AW36" s="218"/>
      <c r="AX36" s="218"/>
      <c r="AY36" s="218"/>
      <c r="AZ36" s="218"/>
      <c r="BA36" s="218"/>
      <c r="BB36" s="218"/>
      <c r="BC36" s="218"/>
      <c r="BD36" s="218"/>
      <c r="BE36" s="218"/>
      <c r="BF36" s="218"/>
      <c r="BG36" s="218"/>
      <c r="BH36" s="218"/>
      <c r="BI36" s="218"/>
      <c r="BJ36" s="218"/>
      <c r="BK36" s="218"/>
      <c r="BL36" s="218"/>
      <c r="BM36" s="218"/>
      <c r="BN36" s="218"/>
      <c r="BO36" s="218"/>
      <c r="BP36" s="218"/>
      <c r="BQ36" s="218"/>
      <c r="BR36" s="218"/>
      <c r="BS36" s="218"/>
      <c r="BT36" s="218"/>
      <c r="BU36" s="218"/>
      <c r="BV36" s="218"/>
      <c r="BW36" s="218"/>
      <c r="BX36" s="218"/>
      <c r="BY36" s="218"/>
      <c r="BZ36" s="218"/>
      <c r="CA36" s="218"/>
      <c r="CB36" s="218"/>
      <c r="CC36" s="218"/>
      <c r="CD36" s="218"/>
      <c r="CE36" s="218"/>
      <c r="CF36" s="218"/>
      <c r="CG36" s="218"/>
      <c r="CH36" s="218"/>
      <c r="CI36" s="218"/>
      <c r="CJ36" s="218"/>
      <c r="CK36" s="218"/>
      <c r="CL36" s="218"/>
      <c r="CM36" s="218"/>
      <c r="CN36" s="218"/>
      <c r="CO36" s="218"/>
      <c r="CP36" s="218"/>
      <c r="CQ36" s="218"/>
      <c r="CR36" s="218"/>
      <c r="CS36" s="218"/>
      <c r="CT36" s="218"/>
      <c r="CU36" s="218"/>
      <c r="CV36" s="218"/>
      <c r="CW36" s="218"/>
      <c r="CX36" s="218"/>
      <c r="CY36" s="218"/>
      <c r="CZ36" s="218"/>
      <c r="DA36" s="218"/>
      <c r="DB36" s="218"/>
      <c r="DC36" s="218"/>
      <c r="DD36" s="218"/>
      <c r="DE36" s="218"/>
      <c r="DF36" s="218"/>
      <c r="DG36" s="218"/>
      <c r="DH36" s="218"/>
      <c r="DI36" s="218"/>
      <c r="DJ36" s="218"/>
      <c r="DK36" s="218"/>
      <c r="DL36" s="218"/>
      <c r="DM36" s="218"/>
      <c r="DN36" s="218"/>
      <c r="DO36" s="218"/>
      <c r="DP36" s="218"/>
      <c r="DQ36" s="218"/>
      <c r="DR36" s="218"/>
      <c r="DS36" s="218"/>
      <c r="DT36" s="218"/>
      <c r="DU36" s="218"/>
      <c r="DV36" s="218"/>
      <c r="DW36" s="218"/>
      <c r="DX36" s="218"/>
      <c r="DY36" s="218"/>
      <c r="DZ36" s="218"/>
      <c r="EA36" s="218"/>
      <c r="EB36" s="218"/>
      <c r="EC36" s="218"/>
      <c r="ED36" s="218"/>
      <c r="EE36" s="218"/>
      <c r="EF36" s="218"/>
      <c r="EG36" s="218"/>
      <c r="EH36" s="218"/>
      <c r="EI36" s="218"/>
      <c r="EJ36" s="218"/>
      <c r="EK36" s="218"/>
      <c r="EL36" s="218"/>
      <c r="EM36" s="218"/>
      <c r="EN36" s="218"/>
      <c r="EO36" s="218"/>
    </row>
    <row r="37" spans="1:145" s="219" customFormat="1" ht="15" customHeight="1">
      <c r="A37" s="200" t="s">
        <v>234</v>
      </c>
      <c r="B37" s="202"/>
      <c r="C37" s="133">
        <f>конс.!BE37</f>
        <v>0.38079879919965665</v>
      </c>
      <c r="D37" s="133">
        <f>конс.!BF37</f>
        <v>0.35332867153314518</v>
      </c>
      <c r="E37" s="252" t="s">
        <v>286</v>
      </c>
      <c r="F37" s="133">
        <f>конс.!BM37</f>
        <v>1</v>
      </c>
      <c r="G37" s="133">
        <f>конс.!BN37</f>
        <v>1</v>
      </c>
      <c r="H37" s="133">
        <f>конс.!BO37</f>
        <v>0.70932746748961495</v>
      </c>
      <c r="I37" s="133">
        <f>конс.!BP37</f>
        <v>0.6894297336455788</v>
      </c>
      <c r="J37" s="247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218"/>
      <c r="AI37" s="218"/>
      <c r="AJ37" s="218"/>
      <c r="AK37" s="218"/>
      <c r="AL37" s="218"/>
      <c r="AM37" s="218"/>
      <c r="AN37" s="218"/>
      <c r="AO37" s="218"/>
      <c r="AP37" s="218"/>
      <c r="AQ37" s="218"/>
      <c r="AR37" s="218"/>
      <c r="AS37" s="218"/>
      <c r="AT37" s="218"/>
      <c r="AU37" s="218"/>
      <c r="AV37" s="218"/>
      <c r="AW37" s="218"/>
      <c r="AX37" s="218"/>
      <c r="AY37" s="218"/>
      <c r="AZ37" s="218"/>
      <c r="BA37" s="218"/>
      <c r="BB37" s="218"/>
      <c r="BC37" s="218"/>
      <c r="BD37" s="218"/>
      <c r="BE37" s="218"/>
      <c r="BF37" s="218"/>
      <c r="BG37" s="218"/>
      <c r="BH37" s="218"/>
      <c r="BI37" s="218"/>
      <c r="BJ37" s="218"/>
      <c r="BK37" s="218"/>
      <c r="BL37" s="218"/>
      <c r="BM37" s="218"/>
      <c r="BN37" s="218"/>
      <c r="BO37" s="218"/>
      <c r="BP37" s="218"/>
      <c r="BQ37" s="218"/>
      <c r="BR37" s="218"/>
      <c r="BS37" s="218"/>
      <c r="BT37" s="218"/>
      <c r="BU37" s="218"/>
      <c r="BV37" s="218"/>
      <c r="BW37" s="218"/>
      <c r="BX37" s="218"/>
      <c r="BY37" s="218"/>
      <c r="BZ37" s="218"/>
      <c r="CA37" s="218"/>
      <c r="CB37" s="218"/>
      <c r="CC37" s="218"/>
      <c r="CD37" s="218"/>
      <c r="CE37" s="218"/>
      <c r="CF37" s="218"/>
      <c r="CG37" s="218"/>
      <c r="CH37" s="218"/>
      <c r="CI37" s="218"/>
      <c r="CJ37" s="218"/>
      <c r="CK37" s="218"/>
      <c r="CL37" s="218"/>
      <c r="CM37" s="218"/>
      <c r="CN37" s="218"/>
      <c r="CO37" s="218"/>
      <c r="CP37" s="218"/>
      <c r="CQ37" s="218"/>
      <c r="CR37" s="218"/>
      <c r="CS37" s="218"/>
      <c r="CT37" s="218"/>
      <c r="CU37" s="218"/>
      <c r="CV37" s="218"/>
      <c r="CW37" s="218"/>
      <c r="CX37" s="218"/>
      <c r="CY37" s="218"/>
      <c r="CZ37" s="218"/>
      <c r="DA37" s="218"/>
      <c r="DB37" s="218"/>
      <c r="DC37" s="218"/>
      <c r="DD37" s="218"/>
      <c r="DE37" s="218"/>
      <c r="DF37" s="218"/>
      <c r="DG37" s="218"/>
      <c r="DH37" s="218"/>
      <c r="DI37" s="218"/>
      <c r="DJ37" s="218"/>
      <c r="DK37" s="218"/>
      <c r="DL37" s="218"/>
      <c r="DM37" s="218"/>
      <c r="DN37" s="218"/>
      <c r="DO37" s="218"/>
      <c r="DP37" s="218"/>
      <c r="DQ37" s="218"/>
      <c r="DR37" s="218"/>
      <c r="DS37" s="218"/>
      <c r="DT37" s="218"/>
      <c r="DU37" s="218"/>
      <c r="DV37" s="218"/>
      <c r="DW37" s="218"/>
      <c r="DX37" s="218"/>
      <c r="DY37" s="218"/>
      <c r="DZ37" s="218"/>
      <c r="EA37" s="218"/>
      <c r="EB37" s="218"/>
      <c r="EC37" s="218"/>
      <c r="ED37" s="218"/>
      <c r="EE37" s="218"/>
      <c r="EF37" s="218"/>
      <c r="EG37" s="218"/>
      <c r="EH37" s="218"/>
      <c r="EI37" s="218"/>
      <c r="EJ37" s="218"/>
      <c r="EK37" s="218"/>
      <c r="EL37" s="218"/>
      <c r="EM37" s="218"/>
      <c r="EN37" s="218"/>
      <c r="EO37" s="218"/>
    </row>
    <row r="38" spans="1:145" s="255" customFormat="1" ht="15" customHeight="1">
      <c r="A38" s="200" t="s">
        <v>235</v>
      </c>
      <c r="B38" s="202"/>
      <c r="C38" s="133">
        <f>конс.!BE38</f>
        <v>1</v>
      </c>
      <c r="D38" s="133">
        <f>конс.!BF38</f>
        <v>1</v>
      </c>
      <c r="E38" s="252"/>
      <c r="F38" s="133" t="e">
        <f>конс.!BM38</f>
        <v>#DIV/0!</v>
      </c>
      <c r="G38" s="133" t="e">
        <f>конс.!BN38</f>
        <v>#DIV/0!</v>
      </c>
      <c r="H38" s="133" t="e">
        <f>конс.!BO38</f>
        <v>#DIV/0!</v>
      </c>
      <c r="I38" s="133" t="e">
        <f>конс.!BP38</f>
        <v>#DIV/0!</v>
      </c>
      <c r="J38" s="247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</row>
    <row r="39" spans="1:145" s="221" customFormat="1" ht="27.75" customHeight="1">
      <c r="A39" s="516" t="s">
        <v>240</v>
      </c>
      <c r="B39" s="517"/>
      <c r="C39" s="133">
        <f>конс.!BE39</f>
        <v>0.26969092970861369</v>
      </c>
      <c r="D39" s="133">
        <f>конс.!BF39</f>
        <v>0.26969092970861369</v>
      </c>
      <c r="E39" s="252" t="s">
        <v>266</v>
      </c>
      <c r="F39" s="133">
        <f>конс.!BM39</f>
        <v>2.3833333333333333</v>
      </c>
      <c r="G39" s="133">
        <f>конс.!BN39</f>
        <v>2.3783333333333334</v>
      </c>
      <c r="H39" s="133">
        <f>конс.!BO39</f>
        <v>1.1925312418792686</v>
      </c>
      <c r="I39" s="133">
        <f>конс.!BP39</f>
        <v>1.1900294280851165</v>
      </c>
      <c r="J39" s="247" t="s">
        <v>275</v>
      </c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  <c r="AQ39" s="220"/>
      <c r="AR39" s="220"/>
      <c r="AS39" s="220"/>
      <c r="AT39" s="220"/>
      <c r="AU39" s="220"/>
      <c r="AV39" s="220"/>
      <c r="AW39" s="220"/>
      <c r="AX39" s="220"/>
      <c r="AY39" s="220"/>
      <c r="AZ39" s="220"/>
      <c r="BA39" s="220"/>
      <c r="BB39" s="220"/>
      <c r="BC39" s="220"/>
      <c r="BD39" s="220"/>
      <c r="BE39" s="220"/>
      <c r="BF39" s="220"/>
      <c r="BG39" s="220"/>
      <c r="BH39" s="220"/>
      <c r="BI39" s="220"/>
      <c r="BJ39" s="220"/>
      <c r="BK39" s="220"/>
      <c r="BL39" s="220"/>
      <c r="BM39" s="220"/>
      <c r="BN39" s="220"/>
      <c r="BO39" s="220"/>
      <c r="BP39" s="220"/>
      <c r="BQ39" s="220"/>
      <c r="BR39" s="220"/>
      <c r="BS39" s="220"/>
      <c r="BT39" s="220"/>
      <c r="BU39" s="220"/>
      <c r="BV39" s="220"/>
      <c r="BW39" s="220"/>
      <c r="BX39" s="220"/>
      <c r="BY39" s="220"/>
      <c r="BZ39" s="220"/>
      <c r="CA39" s="220"/>
      <c r="CB39" s="220"/>
      <c r="CC39" s="220"/>
      <c r="CD39" s="220"/>
      <c r="CE39" s="220"/>
      <c r="CF39" s="220"/>
      <c r="CG39" s="220"/>
      <c r="CH39" s="220"/>
      <c r="CI39" s="220"/>
      <c r="CJ39" s="220"/>
      <c r="CK39" s="220"/>
      <c r="CL39" s="220"/>
      <c r="CM39" s="220"/>
      <c r="CN39" s="220"/>
      <c r="CO39" s="220"/>
      <c r="CP39" s="220"/>
      <c r="CQ39" s="220"/>
      <c r="CR39" s="220"/>
      <c r="CS39" s="220"/>
      <c r="CT39" s="220"/>
      <c r="CU39" s="220"/>
      <c r="CV39" s="220"/>
      <c r="CW39" s="220"/>
      <c r="CX39" s="220"/>
      <c r="CY39" s="220"/>
      <c r="CZ39" s="220"/>
      <c r="DA39" s="220"/>
      <c r="DB39" s="220"/>
      <c r="DC39" s="220"/>
      <c r="DD39" s="220"/>
      <c r="DE39" s="220"/>
      <c r="DF39" s="220"/>
      <c r="DG39" s="220"/>
      <c r="DH39" s="220"/>
      <c r="DI39" s="220"/>
      <c r="DJ39" s="220"/>
      <c r="DK39" s="220"/>
      <c r="DL39" s="220"/>
      <c r="DM39" s="220"/>
      <c r="DN39" s="220"/>
      <c r="DO39" s="220"/>
      <c r="DP39" s="220"/>
      <c r="DQ39" s="220"/>
      <c r="DR39" s="220"/>
      <c r="DS39" s="220"/>
      <c r="DT39" s="220"/>
      <c r="DU39" s="220"/>
      <c r="DV39" s="220"/>
      <c r="DW39" s="220"/>
      <c r="DX39" s="220"/>
      <c r="DY39" s="220"/>
      <c r="DZ39" s="220"/>
      <c r="EA39" s="220"/>
      <c r="EB39" s="220"/>
      <c r="EC39" s="220"/>
      <c r="ED39" s="220"/>
      <c r="EE39" s="220"/>
      <c r="EF39" s="220"/>
      <c r="EG39" s="220"/>
      <c r="EH39" s="220"/>
      <c r="EI39" s="220"/>
      <c r="EJ39" s="220"/>
      <c r="EK39" s="220"/>
      <c r="EL39" s="220"/>
      <c r="EM39" s="220"/>
      <c r="EN39" s="220"/>
      <c r="EO39" s="220"/>
    </row>
    <row r="40" spans="1:145" s="212" customFormat="1" ht="33">
      <c r="A40" s="200" t="s">
        <v>241</v>
      </c>
      <c r="B40" s="202"/>
      <c r="C40" s="133">
        <f>конс.!BE40</f>
        <v>3.4019520733314943</v>
      </c>
      <c r="D40" s="133">
        <f>конс.!BF40</f>
        <v>3.4019520733314943</v>
      </c>
      <c r="E40" s="252" t="s">
        <v>266</v>
      </c>
      <c r="F40" s="133">
        <f>конс.!BM40</f>
        <v>2.5000000000000001E-2</v>
      </c>
      <c r="G40" s="133">
        <f>конс.!BN40</f>
        <v>0</v>
      </c>
      <c r="H40" s="133">
        <f>конс.!BO40</f>
        <v>4.759743989236633E-3</v>
      </c>
      <c r="I40" s="133">
        <f>конс.!BP40</f>
        <v>0</v>
      </c>
      <c r="J40" s="247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  <c r="BI40" s="211"/>
      <c r="BJ40" s="211"/>
      <c r="BK40" s="211"/>
      <c r="BL40" s="211"/>
      <c r="BM40" s="211"/>
      <c r="BN40" s="211"/>
      <c r="BO40" s="211"/>
      <c r="BP40" s="211"/>
      <c r="BQ40" s="211"/>
      <c r="BR40" s="211"/>
      <c r="BS40" s="211"/>
      <c r="BT40" s="211"/>
      <c r="BU40" s="211"/>
      <c r="BV40" s="211"/>
      <c r="BW40" s="211"/>
      <c r="BX40" s="211"/>
      <c r="BY40" s="211"/>
      <c r="BZ40" s="211"/>
      <c r="CA40" s="211"/>
      <c r="CB40" s="211"/>
      <c r="CC40" s="211"/>
      <c r="CD40" s="211"/>
      <c r="CE40" s="211"/>
      <c r="CF40" s="211"/>
      <c r="CG40" s="211"/>
      <c r="CH40" s="211"/>
      <c r="CI40" s="211"/>
      <c r="CJ40" s="211"/>
      <c r="CK40" s="211"/>
      <c r="CL40" s="211"/>
      <c r="CM40" s="211"/>
      <c r="CN40" s="211"/>
      <c r="CO40" s="211"/>
      <c r="CP40" s="211"/>
      <c r="CQ40" s="211"/>
      <c r="CR40" s="211"/>
      <c r="CS40" s="211"/>
      <c r="CT40" s="211"/>
      <c r="CU40" s="211"/>
      <c r="CV40" s="211"/>
      <c r="CW40" s="211"/>
      <c r="CX40" s="211"/>
      <c r="CY40" s="211"/>
      <c r="CZ40" s="211"/>
      <c r="DA40" s="211"/>
      <c r="DB40" s="211"/>
      <c r="DC40" s="211"/>
      <c r="DD40" s="211"/>
      <c r="DE40" s="211"/>
      <c r="DF40" s="211"/>
      <c r="DG40" s="211"/>
      <c r="DH40" s="211"/>
      <c r="DI40" s="211"/>
      <c r="DJ40" s="211"/>
      <c r="DK40" s="211"/>
      <c r="DL40" s="211"/>
      <c r="DM40" s="211"/>
      <c r="DN40" s="211"/>
      <c r="DO40" s="211"/>
      <c r="DP40" s="211"/>
      <c r="DQ40" s="211"/>
      <c r="DR40" s="211"/>
      <c r="DS40" s="211"/>
      <c r="DT40" s="211"/>
      <c r="DU40" s="211"/>
      <c r="DV40" s="211"/>
      <c r="DW40" s="211"/>
      <c r="DX40" s="211"/>
      <c r="DY40" s="211"/>
      <c r="DZ40" s="211"/>
      <c r="EA40" s="211"/>
      <c r="EB40" s="211"/>
      <c r="EC40" s="211"/>
      <c r="ED40" s="211"/>
      <c r="EE40" s="211"/>
      <c r="EF40" s="211"/>
      <c r="EG40" s="211"/>
      <c r="EH40" s="211"/>
      <c r="EI40" s="211"/>
      <c r="EJ40" s="211"/>
      <c r="EK40" s="211"/>
      <c r="EL40" s="211"/>
      <c r="EM40" s="211"/>
      <c r="EN40" s="211"/>
      <c r="EO40" s="211"/>
    </row>
    <row r="41" spans="1:145" s="212" customFormat="1" ht="20.25" customHeight="1">
      <c r="A41" s="516" t="s">
        <v>43</v>
      </c>
      <c r="B41" s="517"/>
      <c r="C41" s="133">
        <f>конс.!BE41</f>
        <v>1.3377154617957294</v>
      </c>
      <c r="D41" s="133">
        <f>конс.!BF41</f>
        <v>-1.9995000000000001</v>
      </c>
      <c r="E41" s="252"/>
      <c r="F41" s="133">
        <f>конс.!BM41</f>
        <v>1</v>
      </c>
      <c r="G41" s="133" t="e">
        <f>конс.!BN41</f>
        <v>#DIV/0!</v>
      </c>
      <c r="H41" s="133">
        <f>конс.!BO41</f>
        <v>2.5582085058849255</v>
      </c>
      <c r="I41" s="133">
        <f>конс.!BP41</f>
        <v>0</v>
      </c>
      <c r="J41" s="247" t="s">
        <v>276</v>
      </c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  <c r="BI41" s="211"/>
      <c r="BJ41" s="211"/>
      <c r="BK41" s="211"/>
      <c r="BL41" s="211"/>
      <c r="BM41" s="211"/>
      <c r="BN41" s="211"/>
      <c r="BO41" s="211"/>
      <c r="BP41" s="211"/>
      <c r="BQ41" s="211"/>
      <c r="BR41" s="211"/>
      <c r="BS41" s="211"/>
      <c r="BT41" s="211"/>
      <c r="BU41" s="211"/>
      <c r="BV41" s="211"/>
      <c r="BW41" s="211"/>
      <c r="BX41" s="211"/>
      <c r="BY41" s="211"/>
      <c r="BZ41" s="211"/>
      <c r="CA41" s="211"/>
      <c r="CB41" s="211"/>
      <c r="CC41" s="211"/>
      <c r="CD41" s="211"/>
      <c r="CE41" s="211"/>
      <c r="CF41" s="211"/>
      <c r="CG41" s="211"/>
      <c r="CH41" s="211"/>
      <c r="CI41" s="211"/>
      <c r="CJ41" s="211"/>
      <c r="CK41" s="211"/>
      <c r="CL41" s="211"/>
      <c r="CM41" s="211"/>
      <c r="CN41" s="211"/>
      <c r="CO41" s="211"/>
      <c r="CP41" s="211"/>
      <c r="CQ41" s="211"/>
      <c r="CR41" s="211"/>
      <c r="CS41" s="211"/>
      <c r="CT41" s="211"/>
      <c r="CU41" s="211"/>
      <c r="CV41" s="211"/>
      <c r="CW41" s="211"/>
      <c r="CX41" s="211"/>
      <c r="CY41" s="211"/>
      <c r="CZ41" s="211"/>
      <c r="DA41" s="211"/>
      <c r="DB41" s="211"/>
      <c r="DC41" s="211"/>
      <c r="DD41" s="211"/>
      <c r="DE41" s="211"/>
      <c r="DF41" s="211"/>
      <c r="DG41" s="211"/>
      <c r="DH41" s="211"/>
      <c r="DI41" s="211"/>
      <c r="DJ41" s="211"/>
      <c r="DK41" s="211"/>
      <c r="DL41" s="211"/>
      <c r="DM41" s="211"/>
      <c r="DN41" s="211"/>
      <c r="DO41" s="211"/>
      <c r="DP41" s="211"/>
      <c r="DQ41" s="211"/>
      <c r="DR41" s="211"/>
      <c r="DS41" s="211"/>
      <c r="DT41" s="211"/>
      <c r="DU41" s="211"/>
      <c r="DV41" s="211"/>
      <c r="DW41" s="211"/>
      <c r="DX41" s="211"/>
      <c r="DY41" s="211"/>
      <c r="DZ41" s="211"/>
      <c r="EA41" s="211"/>
      <c r="EB41" s="211"/>
      <c r="EC41" s="211"/>
      <c r="ED41" s="211"/>
      <c r="EE41" s="211"/>
      <c r="EF41" s="211"/>
      <c r="EG41" s="211"/>
      <c r="EH41" s="211"/>
      <c r="EI41" s="211"/>
      <c r="EJ41" s="211"/>
      <c r="EK41" s="211"/>
      <c r="EL41" s="211"/>
      <c r="EM41" s="211"/>
      <c r="EN41" s="211"/>
      <c r="EO41" s="211"/>
    </row>
    <row r="42" spans="1:145" s="197" customFormat="1" ht="20.25" customHeight="1">
      <c r="A42" s="518" t="s">
        <v>44</v>
      </c>
      <c r="B42" s="519"/>
      <c r="C42" s="133">
        <f>конс.!BE42</f>
        <v>1.0422883911940883</v>
      </c>
      <c r="D42" s="133">
        <f>конс.!BF42</f>
        <v>1.0507216162824466</v>
      </c>
      <c r="E42" s="244" t="s">
        <v>278</v>
      </c>
      <c r="F42" s="133">
        <f>конс.!BM42</f>
        <v>0.9991704306764263</v>
      </c>
      <c r="G42" s="133">
        <f>конс.!BN42</f>
        <v>1.0002099600535237</v>
      </c>
      <c r="H42" s="133">
        <f>конс.!BO42</f>
        <v>0.90786967243895211</v>
      </c>
      <c r="I42" s="133">
        <f>конс.!BP42</f>
        <v>0.91257495635442498</v>
      </c>
      <c r="J42" s="244" t="s">
        <v>278</v>
      </c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  <c r="EB42" s="196"/>
      <c r="EC42" s="196"/>
      <c r="ED42" s="196"/>
      <c r="EE42" s="196"/>
      <c r="EF42" s="196"/>
      <c r="EG42" s="196"/>
      <c r="EH42" s="196"/>
      <c r="EI42" s="196"/>
      <c r="EJ42" s="196"/>
      <c r="EK42" s="196"/>
      <c r="EL42" s="196"/>
      <c r="EM42" s="196"/>
      <c r="EN42" s="196"/>
      <c r="EO42" s="196"/>
    </row>
    <row r="43" spans="1:145" s="258" customFormat="1" ht="20.25" customHeight="1">
      <c r="A43" s="518" t="s">
        <v>186</v>
      </c>
      <c r="B43" s="519"/>
      <c r="C43" s="133">
        <f>конс.!BE43</f>
        <v>0.93839791619400981</v>
      </c>
      <c r="D43" s="133">
        <f>конс.!BF43</f>
        <v>0.93839791619400981</v>
      </c>
      <c r="E43" s="244" t="s">
        <v>278</v>
      </c>
      <c r="F43" s="133">
        <f>конс.!BM43</f>
        <v>1</v>
      </c>
      <c r="G43" s="133">
        <f>конс.!BN43</f>
        <v>1</v>
      </c>
      <c r="H43" s="133">
        <f>конс.!BO43</f>
        <v>0.88092043663339459</v>
      </c>
      <c r="I43" s="133">
        <f>конс.!BP43</f>
        <v>0.88341913349357382</v>
      </c>
      <c r="J43" s="244" t="s">
        <v>278</v>
      </c>
      <c r="K43" s="257"/>
      <c r="L43" s="257"/>
      <c r="M43" s="257"/>
      <c r="N43" s="257"/>
      <c r="O43" s="257"/>
      <c r="P43" s="257"/>
      <c r="Q43" s="257"/>
      <c r="R43" s="257"/>
      <c r="S43" s="257"/>
      <c r="T43" s="257"/>
      <c r="U43" s="257"/>
      <c r="V43" s="257"/>
      <c r="W43" s="257"/>
      <c r="X43" s="257"/>
      <c r="Y43" s="257"/>
      <c r="Z43" s="257"/>
      <c r="AA43" s="257"/>
      <c r="AB43" s="257"/>
      <c r="AC43" s="257"/>
      <c r="AD43" s="257"/>
      <c r="AE43" s="257"/>
      <c r="AF43" s="257"/>
      <c r="AG43" s="257"/>
      <c r="AH43" s="257"/>
      <c r="AI43" s="257"/>
      <c r="AJ43" s="257"/>
      <c r="AK43" s="257"/>
      <c r="AL43" s="257"/>
      <c r="AM43" s="257"/>
      <c r="AN43" s="257"/>
      <c r="AO43" s="257"/>
      <c r="AP43" s="257"/>
      <c r="AQ43" s="257"/>
      <c r="AR43" s="257"/>
      <c r="AS43" s="257"/>
      <c r="AT43" s="257"/>
      <c r="AU43" s="257"/>
      <c r="AV43" s="257"/>
      <c r="AW43" s="257"/>
      <c r="AX43" s="257"/>
      <c r="AY43" s="257"/>
      <c r="AZ43" s="257"/>
      <c r="BA43" s="257"/>
      <c r="BB43" s="257"/>
      <c r="BC43" s="257"/>
      <c r="BD43" s="257"/>
      <c r="BE43" s="257"/>
      <c r="BF43" s="257"/>
      <c r="BG43" s="257"/>
      <c r="BH43" s="257"/>
      <c r="BI43" s="257"/>
      <c r="BJ43" s="257"/>
      <c r="BK43" s="257"/>
      <c r="BL43" s="257"/>
      <c r="BM43" s="257"/>
      <c r="BN43" s="257"/>
      <c r="BO43" s="257"/>
      <c r="BP43" s="257"/>
      <c r="BQ43" s="257"/>
      <c r="BR43" s="257"/>
      <c r="BS43" s="257"/>
      <c r="BT43" s="257"/>
      <c r="BU43" s="257"/>
      <c r="BV43" s="257"/>
      <c r="BW43" s="257"/>
      <c r="BX43" s="257"/>
      <c r="BY43" s="257"/>
      <c r="BZ43" s="257"/>
      <c r="CA43" s="257"/>
      <c r="CB43" s="257"/>
      <c r="CC43" s="257"/>
      <c r="CD43" s="257"/>
      <c r="CE43" s="257"/>
      <c r="CF43" s="257"/>
      <c r="CG43" s="257"/>
      <c r="CH43" s="257"/>
      <c r="CI43" s="257"/>
      <c r="CJ43" s="257"/>
      <c r="CK43" s="257"/>
      <c r="CL43" s="257"/>
      <c r="CM43" s="257"/>
      <c r="CN43" s="257"/>
      <c r="CO43" s="257"/>
      <c r="CP43" s="257"/>
      <c r="CQ43" s="257"/>
      <c r="CR43" s="257"/>
      <c r="CS43" s="257"/>
      <c r="CT43" s="257"/>
      <c r="CU43" s="257"/>
      <c r="CV43" s="257"/>
      <c r="CW43" s="257"/>
      <c r="CX43" s="257"/>
      <c r="CY43" s="257"/>
      <c r="CZ43" s="257"/>
      <c r="DA43" s="257"/>
      <c r="DB43" s="257"/>
      <c r="DC43" s="257"/>
      <c r="DD43" s="257"/>
      <c r="DE43" s="257"/>
      <c r="DF43" s="257"/>
      <c r="DG43" s="257"/>
      <c r="DH43" s="257"/>
      <c r="DI43" s="257"/>
      <c r="DJ43" s="257"/>
      <c r="DK43" s="257"/>
      <c r="DL43" s="257"/>
      <c r="DM43" s="257"/>
      <c r="DN43" s="257"/>
      <c r="DO43" s="257"/>
      <c r="DP43" s="257"/>
      <c r="DQ43" s="257"/>
      <c r="DR43" s="257"/>
      <c r="DS43" s="257"/>
      <c r="DT43" s="257"/>
      <c r="DU43" s="257"/>
      <c r="DV43" s="257"/>
      <c r="DW43" s="257"/>
      <c r="DX43" s="257"/>
      <c r="DY43" s="257"/>
      <c r="DZ43" s="257"/>
      <c r="EA43" s="257"/>
      <c r="EB43" s="257"/>
      <c r="EC43" s="257"/>
      <c r="ED43" s="257"/>
      <c r="EE43" s="257"/>
      <c r="EF43" s="257"/>
      <c r="EG43" s="257"/>
      <c r="EH43" s="257"/>
      <c r="EI43" s="257"/>
      <c r="EJ43" s="257"/>
      <c r="EK43" s="257"/>
      <c r="EL43" s="257"/>
      <c r="EM43" s="257"/>
      <c r="EN43" s="257"/>
      <c r="EO43" s="257"/>
    </row>
    <row r="44" spans="1:145" s="254" customFormat="1" ht="20.25" customHeight="1">
      <c r="A44" s="514" t="s">
        <v>190</v>
      </c>
      <c r="B44" s="515"/>
      <c r="C44" s="133">
        <f>конс.!BE44</f>
        <v>0.95002704406922156</v>
      </c>
      <c r="D44" s="133">
        <f>конс.!BF44</f>
        <v>0.95002704406922156</v>
      </c>
      <c r="E44" s="251"/>
      <c r="F44" s="133">
        <f>конс.!BM44</f>
        <v>1</v>
      </c>
      <c r="G44" s="133">
        <f>конс.!BN44</f>
        <v>1</v>
      </c>
      <c r="H44" s="133">
        <f>конс.!BO44</f>
        <v>0.95000245206218425</v>
      </c>
      <c r="I44" s="133">
        <f>конс.!BP44</f>
        <v>0.95000245206218425</v>
      </c>
      <c r="J44" s="243"/>
      <c r="K44" s="242"/>
      <c r="L44" s="242"/>
      <c r="M44" s="242"/>
      <c r="N44" s="242"/>
      <c r="O44" s="242"/>
      <c r="P44" s="242"/>
      <c r="Q44" s="242"/>
      <c r="R44" s="242"/>
      <c r="S44" s="242"/>
      <c r="T44" s="242"/>
      <c r="U44" s="242"/>
      <c r="V44" s="242"/>
      <c r="W44" s="242"/>
      <c r="X44" s="242"/>
      <c r="Y44" s="242"/>
      <c r="Z44" s="242"/>
      <c r="AA44" s="242"/>
      <c r="AB44" s="242"/>
      <c r="AC44" s="242"/>
      <c r="AD44" s="242"/>
      <c r="AE44" s="242"/>
      <c r="AF44" s="242"/>
      <c r="AG44" s="242"/>
      <c r="AH44" s="242"/>
      <c r="AI44" s="242"/>
      <c r="AJ44" s="242"/>
      <c r="AK44" s="242"/>
      <c r="AL44" s="242"/>
      <c r="AM44" s="242"/>
      <c r="AN44" s="242"/>
      <c r="AO44" s="242"/>
      <c r="AP44" s="242"/>
      <c r="AQ44" s="242"/>
      <c r="AR44" s="242"/>
      <c r="AS44" s="242"/>
      <c r="AT44" s="242"/>
      <c r="AU44" s="242"/>
      <c r="AV44" s="242"/>
      <c r="AW44" s="242"/>
      <c r="AX44" s="242"/>
      <c r="AY44" s="242"/>
      <c r="AZ44" s="242"/>
      <c r="BA44" s="242"/>
      <c r="BB44" s="242"/>
      <c r="BC44" s="242"/>
      <c r="BD44" s="242"/>
      <c r="BE44" s="242"/>
      <c r="BF44" s="242"/>
      <c r="BG44" s="242"/>
      <c r="BH44" s="242"/>
      <c r="BI44" s="242"/>
      <c r="BJ44" s="242"/>
      <c r="BK44" s="242"/>
      <c r="BL44" s="242"/>
      <c r="BM44" s="242"/>
      <c r="BN44" s="242"/>
      <c r="BO44" s="242"/>
      <c r="BP44" s="242"/>
      <c r="BQ44" s="242"/>
      <c r="BR44" s="242"/>
      <c r="BS44" s="242"/>
      <c r="BT44" s="242"/>
      <c r="BU44" s="242"/>
      <c r="BV44" s="242"/>
      <c r="BW44" s="242"/>
      <c r="BX44" s="242"/>
      <c r="BY44" s="242"/>
      <c r="BZ44" s="242"/>
      <c r="CA44" s="242"/>
      <c r="CB44" s="242"/>
      <c r="CC44" s="242"/>
      <c r="CD44" s="242"/>
      <c r="CE44" s="242"/>
      <c r="CF44" s="242"/>
      <c r="CG44" s="242"/>
      <c r="CH44" s="242"/>
      <c r="CI44" s="242"/>
      <c r="CJ44" s="242"/>
      <c r="CK44" s="242"/>
      <c r="CL44" s="242"/>
      <c r="CM44" s="242"/>
      <c r="CN44" s="242"/>
      <c r="CO44" s="242"/>
      <c r="CP44" s="242"/>
      <c r="CQ44" s="242"/>
      <c r="CR44" s="242"/>
      <c r="CS44" s="242"/>
      <c r="CT44" s="242"/>
      <c r="CU44" s="242"/>
      <c r="CV44" s="242"/>
      <c r="CW44" s="242"/>
      <c r="CX44" s="242"/>
      <c r="CY44" s="242"/>
      <c r="CZ44" s="242"/>
      <c r="DA44" s="242"/>
      <c r="DB44" s="242"/>
      <c r="DC44" s="242"/>
      <c r="DD44" s="242"/>
      <c r="DE44" s="242"/>
      <c r="DF44" s="242"/>
      <c r="DG44" s="242"/>
      <c r="DH44" s="242"/>
      <c r="DI44" s="242"/>
      <c r="DJ44" s="242"/>
      <c r="DK44" s="242"/>
      <c r="DL44" s="242"/>
      <c r="DM44" s="242"/>
      <c r="DN44" s="242"/>
      <c r="DO44" s="242"/>
      <c r="DP44" s="242"/>
      <c r="DQ44" s="242"/>
      <c r="DR44" s="242"/>
      <c r="DS44" s="242"/>
      <c r="DT44" s="242"/>
      <c r="DU44" s="242"/>
      <c r="DV44" s="242"/>
      <c r="DW44" s="242"/>
      <c r="DX44" s="242"/>
      <c r="DY44" s="242"/>
      <c r="DZ44" s="242"/>
      <c r="EA44" s="242"/>
      <c r="EB44" s="242"/>
      <c r="EC44" s="242"/>
      <c r="ED44" s="242"/>
      <c r="EE44" s="242"/>
      <c r="EF44" s="242"/>
      <c r="EG44" s="242"/>
      <c r="EH44" s="242"/>
      <c r="EI44" s="242"/>
      <c r="EJ44" s="242"/>
      <c r="EK44" s="242"/>
      <c r="EL44" s="242"/>
      <c r="EM44" s="242"/>
      <c r="EN44" s="242"/>
      <c r="EO44" s="242"/>
    </row>
    <row r="45" spans="1:145" s="258" customFormat="1" ht="20.25" customHeight="1">
      <c r="A45" s="514" t="s">
        <v>191</v>
      </c>
      <c r="B45" s="515"/>
      <c r="C45" s="133">
        <f>конс.!BE45</f>
        <v>1</v>
      </c>
      <c r="D45" s="133">
        <f>конс.!BF45</f>
        <v>1</v>
      </c>
      <c r="E45" s="251"/>
      <c r="F45" s="133">
        <f>конс.!BM45</f>
        <v>1</v>
      </c>
      <c r="G45" s="133">
        <f>конс.!BN45</f>
        <v>1</v>
      </c>
      <c r="H45" s="133">
        <f>конс.!BO45</f>
        <v>0.15640853632971366</v>
      </c>
      <c r="I45" s="133">
        <f>конс.!BP45</f>
        <v>0.15640853632971366</v>
      </c>
      <c r="J45" s="256"/>
      <c r="K45" s="257"/>
      <c r="L45" s="257"/>
      <c r="M45" s="257"/>
      <c r="N45" s="257"/>
      <c r="O45" s="257"/>
      <c r="P45" s="257"/>
      <c r="Q45" s="257"/>
      <c r="R45" s="257"/>
      <c r="S45" s="257"/>
      <c r="T45" s="257"/>
      <c r="U45" s="257"/>
      <c r="V45" s="257"/>
      <c r="W45" s="257"/>
      <c r="X45" s="257"/>
      <c r="Y45" s="257"/>
      <c r="Z45" s="257"/>
      <c r="AA45" s="257"/>
      <c r="AB45" s="257"/>
      <c r="AC45" s="257"/>
      <c r="AD45" s="257"/>
      <c r="AE45" s="257"/>
      <c r="AF45" s="257"/>
      <c r="AG45" s="257"/>
      <c r="AH45" s="257"/>
      <c r="AI45" s="257"/>
      <c r="AJ45" s="257"/>
      <c r="AK45" s="257"/>
      <c r="AL45" s="257"/>
      <c r="AM45" s="257"/>
      <c r="AN45" s="257"/>
      <c r="AO45" s="257"/>
      <c r="AP45" s="257"/>
      <c r="AQ45" s="257"/>
      <c r="AR45" s="257"/>
      <c r="AS45" s="257"/>
      <c r="AT45" s="257"/>
      <c r="AU45" s="257"/>
      <c r="AV45" s="257"/>
      <c r="AW45" s="257"/>
      <c r="AX45" s="257"/>
      <c r="AY45" s="257"/>
      <c r="AZ45" s="257"/>
      <c r="BA45" s="257"/>
      <c r="BB45" s="257"/>
      <c r="BC45" s="257"/>
      <c r="BD45" s="257"/>
      <c r="BE45" s="257"/>
      <c r="BF45" s="257"/>
      <c r="BG45" s="257"/>
      <c r="BH45" s="257"/>
      <c r="BI45" s="257"/>
      <c r="BJ45" s="257"/>
      <c r="BK45" s="257"/>
      <c r="BL45" s="257"/>
      <c r="BM45" s="257"/>
      <c r="BN45" s="257"/>
      <c r="BO45" s="257"/>
      <c r="BP45" s="257"/>
      <c r="BQ45" s="257"/>
      <c r="BR45" s="257"/>
      <c r="BS45" s="257"/>
      <c r="BT45" s="257"/>
      <c r="BU45" s="257"/>
      <c r="BV45" s="257"/>
      <c r="BW45" s="257"/>
      <c r="BX45" s="257"/>
      <c r="BY45" s="257"/>
      <c r="BZ45" s="257"/>
      <c r="CA45" s="257"/>
      <c r="CB45" s="257"/>
      <c r="CC45" s="257"/>
      <c r="CD45" s="257"/>
      <c r="CE45" s="257"/>
      <c r="CF45" s="257"/>
      <c r="CG45" s="257"/>
      <c r="CH45" s="257"/>
      <c r="CI45" s="257"/>
      <c r="CJ45" s="257"/>
      <c r="CK45" s="257"/>
      <c r="CL45" s="257"/>
      <c r="CM45" s="257"/>
      <c r="CN45" s="257"/>
      <c r="CO45" s="257"/>
      <c r="CP45" s="257"/>
      <c r="CQ45" s="257"/>
      <c r="CR45" s="257"/>
      <c r="CS45" s="257"/>
      <c r="CT45" s="257"/>
      <c r="CU45" s="257"/>
      <c r="CV45" s="257"/>
      <c r="CW45" s="257"/>
      <c r="CX45" s="257"/>
      <c r="CY45" s="257"/>
      <c r="CZ45" s="257"/>
      <c r="DA45" s="257"/>
      <c r="DB45" s="257"/>
      <c r="DC45" s="257"/>
      <c r="DD45" s="257"/>
      <c r="DE45" s="257"/>
      <c r="DF45" s="257"/>
      <c r="DG45" s="257"/>
      <c r="DH45" s="257"/>
      <c r="DI45" s="257"/>
      <c r="DJ45" s="257"/>
      <c r="DK45" s="257"/>
      <c r="DL45" s="257"/>
      <c r="DM45" s="257"/>
      <c r="DN45" s="257"/>
      <c r="DO45" s="257"/>
      <c r="DP45" s="257"/>
      <c r="DQ45" s="257"/>
      <c r="DR45" s="257"/>
      <c r="DS45" s="257"/>
      <c r="DT45" s="257"/>
      <c r="DU45" s="257"/>
      <c r="DV45" s="257"/>
      <c r="DW45" s="257"/>
      <c r="DX45" s="257"/>
      <c r="DY45" s="257"/>
      <c r="DZ45" s="257"/>
      <c r="EA45" s="257"/>
      <c r="EB45" s="257"/>
      <c r="EC45" s="257"/>
      <c r="ED45" s="257"/>
      <c r="EE45" s="257"/>
      <c r="EF45" s="257"/>
      <c r="EG45" s="257"/>
      <c r="EH45" s="257"/>
      <c r="EI45" s="257"/>
      <c r="EJ45" s="257"/>
      <c r="EK45" s="257"/>
      <c r="EL45" s="257"/>
      <c r="EM45" s="257"/>
      <c r="EN45" s="257"/>
      <c r="EO45" s="257"/>
    </row>
    <row r="46" spans="1:145" s="223" customFormat="1" ht="20.25" customHeight="1">
      <c r="A46" s="240" t="s">
        <v>192</v>
      </c>
      <c r="B46" s="241"/>
      <c r="C46" s="133">
        <f>конс.!BE46</f>
        <v>1.0590564170240844</v>
      </c>
      <c r="D46" s="133">
        <f>конс.!BF46</f>
        <v>1.0590564170240844</v>
      </c>
      <c r="E46" s="251"/>
      <c r="F46" s="133">
        <f>конс.!BM46</f>
        <v>1</v>
      </c>
      <c r="G46" s="133">
        <f>конс.!BN46</f>
        <v>1</v>
      </c>
      <c r="H46" s="133">
        <f>конс.!BO46</f>
        <v>1.2344350499615679</v>
      </c>
      <c r="I46" s="133">
        <f>конс.!BP46</f>
        <v>1.2344350499615679</v>
      </c>
      <c r="J46" s="256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  <c r="AG46" s="222"/>
      <c r="AH46" s="222"/>
      <c r="AI46" s="222"/>
      <c r="AJ46" s="222"/>
      <c r="AK46" s="222"/>
      <c r="AL46" s="222"/>
      <c r="AM46" s="222"/>
      <c r="AN46" s="222"/>
      <c r="AO46" s="222"/>
      <c r="AP46" s="222"/>
      <c r="AQ46" s="222"/>
      <c r="AR46" s="222"/>
      <c r="AS46" s="222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  <c r="BX46" s="222"/>
      <c r="BY46" s="222"/>
      <c r="BZ46" s="222"/>
      <c r="CA46" s="222"/>
      <c r="CB46" s="222"/>
      <c r="CC46" s="222"/>
      <c r="CD46" s="222"/>
      <c r="CE46" s="222"/>
      <c r="CF46" s="222"/>
      <c r="CG46" s="222"/>
      <c r="CH46" s="222"/>
      <c r="CI46" s="222"/>
      <c r="CJ46" s="222"/>
      <c r="CK46" s="222"/>
      <c r="CL46" s="222"/>
      <c r="CM46" s="222"/>
      <c r="CN46" s="222"/>
      <c r="CO46" s="222"/>
      <c r="CP46" s="222"/>
      <c r="CQ46" s="222"/>
      <c r="CR46" s="222"/>
      <c r="CS46" s="222"/>
      <c r="CT46" s="222"/>
      <c r="CU46" s="222"/>
      <c r="CV46" s="222"/>
      <c r="CW46" s="222"/>
      <c r="CX46" s="222"/>
      <c r="CY46" s="222"/>
      <c r="CZ46" s="222"/>
      <c r="DA46" s="222"/>
      <c r="DB46" s="222"/>
      <c r="DC46" s="222"/>
      <c r="DD46" s="222"/>
      <c r="DE46" s="222"/>
      <c r="DF46" s="222"/>
      <c r="DG46" s="222"/>
      <c r="DH46" s="222"/>
      <c r="DI46" s="222"/>
      <c r="DJ46" s="222"/>
      <c r="DK46" s="222"/>
      <c r="DL46" s="222"/>
      <c r="DM46" s="222"/>
      <c r="DN46" s="222"/>
      <c r="DO46" s="222"/>
      <c r="DP46" s="222"/>
      <c r="DQ46" s="222"/>
      <c r="DR46" s="222"/>
      <c r="DS46" s="222"/>
      <c r="DT46" s="222"/>
      <c r="DU46" s="222"/>
      <c r="DV46" s="222"/>
      <c r="DW46" s="222"/>
      <c r="DX46" s="222"/>
      <c r="DY46" s="222"/>
      <c r="DZ46" s="222"/>
      <c r="EA46" s="222"/>
      <c r="EB46" s="222"/>
      <c r="EC46" s="222"/>
      <c r="ED46" s="222"/>
      <c r="EE46" s="222"/>
      <c r="EF46" s="222"/>
      <c r="EG46" s="222"/>
      <c r="EH46" s="222"/>
      <c r="EI46" s="222"/>
      <c r="EJ46" s="222"/>
      <c r="EK46" s="222"/>
      <c r="EL46" s="222"/>
      <c r="EM46" s="222"/>
      <c r="EN46" s="222"/>
      <c r="EO46" s="222"/>
    </row>
    <row r="47" spans="1:145" s="258" customFormat="1" ht="20.25" customHeight="1">
      <c r="A47" s="514" t="s">
        <v>193</v>
      </c>
      <c r="B47" s="515"/>
      <c r="C47" s="133">
        <f>конс.!BE47</f>
        <v>1</v>
      </c>
      <c r="D47" s="133">
        <f>конс.!BF47</f>
        <v>1</v>
      </c>
      <c r="E47" s="251"/>
      <c r="F47" s="133" t="e">
        <f>конс.!BM47</f>
        <v>#DIV/0!</v>
      </c>
      <c r="G47" s="133" t="e">
        <f>конс.!BN47</f>
        <v>#DIV/0!</v>
      </c>
      <c r="H47" s="133" t="e">
        <f>конс.!BO47</f>
        <v>#DIV/0!</v>
      </c>
      <c r="I47" s="133" t="e">
        <f>конс.!BP47</f>
        <v>#DIV/0!</v>
      </c>
      <c r="J47" s="256"/>
      <c r="K47" s="257"/>
      <c r="L47" s="257"/>
      <c r="M47" s="257"/>
      <c r="N47" s="257"/>
      <c r="O47" s="257"/>
      <c r="P47" s="257"/>
      <c r="Q47" s="257"/>
      <c r="R47" s="257"/>
      <c r="S47" s="257"/>
      <c r="T47" s="257"/>
      <c r="U47" s="257"/>
      <c r="V47" s="257"/>
      <c r="W47" s="257"/>
      <c r="X47" s="257"/>
      <c r="Y47" s="257"/>
      <c r="Z47" s="257"/>
      <c r="AA47" s="257"/>
      <c r="AB47" s="257"/>
      <c r="AC47" s="257"/>
      <c r="AD47" s="257"/>
      <c r="AE47" s="257"/>
      <c r="AF47" s="257"/>
      <c r="AG47" s="257"/>
      <c r="AH47" s="257"/>
      <c r="AI47" s="257"/>
      <c r="AJ47" s="257"/>
      <c r="AK47" s="257"/>
      <c r="AL47" s="257"/>
      <c r="AM47" s="257"/>
      <c r="AN47" s="257"/>
      <c r="AO47" s="257"/>
      <c r="AP47" s="257"/>
      <c r="AQ47" s="257"/>
      <c r="AR47" s="257"/>
      <c r="AS47" s="257"/>
      <c r="AT47" s="257"/>
      <c r="AU47" s="257"/>
      <c r="AV47" s="257"/>
      <c r="AW47" s="257"/>
      <c r="AX47" s="257"/>
      <c r="AY47" s="257"/>
      <c r="AZ47" s="257"/>
      <c r="BA47" s="257"/>
      <c r="BB47" s="257"/>
      <c r="BC47" s="257"/>
      <c r="BD47" s="257"/>
      <c r="BE47" s="257"/>
      <c r="BF47" s="257"/>
      <c r="BG47" s="257"/>
      <c r="BH47" s="257"/>
      <c r="BI47" s="257"/>
      <c r="BJ47" s="257"/>
      <c r="BK47" s="257"/>
      <c r="BL47" s="257"/>
      <c r="BM47" s="257"/>
      <c r="BN47" s="257"/>
      <c r="BO47" s="257"/>
      <c r="BP47" s="257"/>
      <c r="BQ47" s="257"/>
      <c r="BR47" s="257"/>
      <c r="BS47" s="257"/>
      <c r="BT47" s="257"/>
      <c r="BU47" s="257"/>
      <c r="BV47" s="257"/>
      <c r="BW47" s="257"/>
      <c r="BX47" s="257"/>
      <c r="BY47" s="257"/>
      <c r="BZ47" s="257"/>
      <c r="CA47" s="257"/>
      <c r="CB47" s="257"/>
      <c r="CC47" s="257"/>
      <c r="CD47" s="257"/>
      <c r="CE47" s="257"/>
      <c r="CF47" s="257"/>
      <c r="CG47" s="257"/>
      <c r="CH47" s="257"/>
      <c r="CI47" s="257"/>
      <c r="CJ47" s="257"/>
      <c r="CK47" s="257"/>
      <c r="CL47" s="257"/>
      <c r="CM47" s="257"/>
      <c r="CN47" s="257"/>
      <c r="CO47" s="257"/>
      <c r="CP47" s="257"/>
      <c r="CQ47" s="257"/>
      <c r="CR47" s="257"/>
      <c r="CS47" s="257"/>
      <c r="CT47" s="257"/>
      <c r="CU47" s="257"/>
      <c r="CV47" s="257"/>
      <c r="CW47" s="257"/>
      <c r="CX47" s="257"/>
      <c r="CY47" s="257"/>
      <c r="CZ47" s="257"/>
      <c r="DA47" s="257"/>
      <c r="DB47" s="257"/>
      <c r="DC47" s="257"/>
      <c r="DD47" s="257"/>
      <c r="DE47" s="257"/>
      <c r="DF47" s="257"/>
      <c r="DG47" s="257"/>
      <c r="DH47" s="257"/>
      <c r="DI47" s="257"/>
      <c r="DJ47" s="257"/>
      <c r="DK47" s="257"/>
      <c r="DL47" s="257"/>
      <c r="DM47" s="257"/>
      <c r="DN47" s="257"/>
      <c r="DO47" s="257"/>
      <c r="DP47" s="257"/>
      <c r="DQ47" s="257"/>
      <c r="DR47" s="257"/>
      <c r="DS47" s="257"/>
      <c r="DT47" s="257"/>
      <c r="DU47" s="257"/>
      <c r="DV47" s="257"/>
      <c r="DW47" s="257"/>
      <c r="DX47" s="257"/>
      <c r="DY47" s="257"/>
      <c r="DZ47" s="257"/>
      <c r="EA47" s="257"/>
      <c r="EB47" s="257"/>
      <c r="EC47" s="257"/>
      <c r="ED47" s="257"/>
      <c r="EE47" s="257"/>
      <c r="EF47" s="257"/>
      <c r="EG47" s="257"/>
      <c r="EH47" s="257"/>
      <c r="EI47" s="257"/>
      <c r="EJ47" s="257"/>
      <c r="EK47" s="257"/>
      <c r="EL47" s="257"/>
      <c r="EM47" s="257"/>
      <c r="EN47" s="257"/>
      <c r="EO47" s="257"/>
    </row>
    <row r="48" spans="1:145" s="258" customFormat="1" ht="20.25" customHeight="1">
      <c r="A48" s="514" t="s">
        <v>246</v>
      </c>
      <c r="B48" s="515"/>
      <c r="C48" s="133">
        <f>конс.!BE48</f>
        <v>1</v>
      </c>
      <c r="D48" s="133">
        <f>конс.!BF48</f>
        <v>1</v>
      </c>
      <c r="E48" s="251"/>
      <c r="F48" s="133" t="e">
        <f>конс.!BM48</f>
        <v>#DIV/0!</v>
      </c>
      <c r="G48" s="133" t="e">
        <f>конс.!BN48</f>
        <v>#DIV/0!</v>
      </c>
      <c r="H48" s="133">
        <f>конс.!BO48</f>
        <v>0</v>
      </c>
      <c r="I48" s="133">
        <f>конс.!BP48</f>
        <v>0</v>
      </c>
      <c r="J48" s="256"/>
      <c r="K48" s="257"/>
      <c r="L48" s="257"/>
      <c r="M48" s="257"/>
      <c r="N48" s="257"/>
      <c r="O48" s="257"/>
      <c r="P48" s="257"/>
      <c r="Q48" s="257"/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7"/>
      <c r="AI48" s="257"/>
      <c r="AJ48" s="257"/>
      <c r="AK48" s="257"/>
      <c r="AL48" s="257"/>
      <c r="AM48" s="257"/>
      <c r="AN48" s="257"/>
      <c r="AO48" s="257"/>
      <c r="AP48" s="257"/>
      <c r="AQ48" s="257"/>
      <c r="AR48" s="257"/>
      <c r="AS48" s="257"/>
      <c r="AT48" s="257"/>
      <c r="AU48" s="257"/>
      <c r="AV48" s="257"/>
      <c r="AW48" s="257"/>
      <c r="AX48" s="257"/>
      <c r="AY48" s="257"/>
      <c r="AZ48" s="257"/>
      <c r="BA48" s="257"/>
      <c r="BB48" s="257"/>
      <c r="BC48" s="257"/>
      <c r="BD48" s="257"/>
      <c r="BE48" s="257"/>
      <c r="BF48" s="257"/>
      <c r="BG48" s="257"/>
      <c r="BH48" s="257"/>
      <c r="BI48" s="257"/>
      <c r="BJ48" s="257"/>
      <c r="BK48" s="257"/>
      <c r="BL48" s="257"/>
      <c r="BM48" s="257"/>
      <c r="BN48" s="257"/>
      <c r="BO48" s="257"/>
      <c r="BP48" s="257"/>
      <c r="BQ48" s="257"/>
      <c r="BR48" s="257"/>
      <c r="BS48" s="257"/>
      <c r="BT48" s="257"/>
      <c r="BU48" s="257"/>
      <c r="BV48" s="257"/>
      <c r="BW48" s="257"/>
      <c r="BX48" s="257"/>
      <c r="BY48" s="257"/>
      <c r="BZ48" s="257"/>
      <c r="CA48" s="257"/>
      <c r="CB48" s="257"/>
      <c r="CC48" s="257"/>
      <c r="CD48" s="257"/>
      <c r="CE48" s="257"/>
      <c r="CF48" s="257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U48" s="257"/>
      <c r="CV48" s="257"/>
      <c r="CW48" s="257"/>
      <c r="CX48" s="257"/>
      <c r="CY48" s="257"/>
      <c r="CZ48" s="257"/>
      <c r="DA48" s="257"/>
      <c r="DB48" s="257"/>
      <c r="DC48" s="257"/>
      <c r="DD48" s="257"/>
      <c r="DE48" s="257"/>
      <c r="DF48" s="257"/>
      <c r="DG48" s="257"/>
      <c r="DH48" s="257"/>
      <c r="DI48" s="257"/>
      <c r="DJ48" s="257"/>
      <c r="DK48" s="257"/>
      <c r="DL48" s="257"/>
      <c r="DM48" s="257"/>
      <c r="DN48" s="257"/>
      <c r="DO48" s="257"/>
      <c r="DP48" s="257"/>
      <c r="DQ48" s="257"/>
      <c r="DR48" s="257"/>
      <c r="DS48" s="257"/>
      <c r="DT48" s="257"/>
      <c r="DU48" s="257"/>
      <c r="DV48" s="257"/>
      <c r="DW48" s="257"/>
      <c r="DX48" s="257"/>
      <c r="DY48" s="257"/>
      <c r="DZ48" s="257"/>
      <c r="EA48" s="257"/>
      <c r="EB48" s="257"/>
      <c r="EC48" s="257"/>
      <c r="ED48" s="257"/>
      <c r="EE48" s="257"/>
      <c r="EF48" s="257"/>
      <c r="EG48" s="257"/>
      <c r="EH48" s="257"/>
      <c r="EI48" s="257"/>
      <c r="EJ48" s="257"/>
      <c r="EK48" s="257"/>
      <c r="EL48" s="257"/>
      <c r="EM48" s="257"/>
      <c r="EN48" s="257"/>
      <c r="EO48" s="257"/>
    </row>
    <row r="49" spans="1:145" s="258" customFormat="1" ht="49.5">
      <c r="A49" s="240" t="s">
        <v>194</v>
      </c>
      <c r="B49" s="241"/>
      <c r="C49" s="133">
        <f>конс.!BE49</f>
        <v>0.25811150271132172</v>
      </c>
      <c r="D49" s="133">
        <f>конс.!BF49</f>
        <v>0.25811150271132172</v>
      </c>
      <c r="E49" s="251"/>
      <c r="F49" s="133">
        <f>конс.!BM49</f>
        <v>1</v>
      </c>
      <c r="G49" s="133">
        <f>конс.!BN49</f>
        <v>1</v>
      </c>
      <c r="H49" s="133">
        <f>конс.!BO49</f>
        <v>0.40993540949199642</v>
      </c>
      <c r="I49" s="133">
        <f>конс.!BP49</f>
        <v>0.40993540949199642</v>
      </c>
      <c r="J49" s="256"/>
      <c r="K49" s="257"/>
      <c r="L49" s="257"/>
      <c r="M49" s="257"/>
      <c r="N49" s="257"/>
      <c r="O49" s="257"/>
      <c r="P49" s="257"/>
      <c r="Q49" s="257"/>
      <c r="R49" s="257"/>
      <c r="S49" s="257"/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  <c r="AX49" s="257"/>
      <c r="AY49" s="257"/>
      <c r="AZ49" s="257"/>
      <c r="BA49" s="257"/>
      <c r="BB49" s="257"/>
      <c r="BC49" s="257"/>
      <c r="BD49" s="257"/>
      <c r="BE49" s="257"/>
      <c r="BF49" s="257"/>
      <c r="BG49" s="257"/>
      <c r="BH49" s="257"/>
      <c r="BI49" s="257"/>
      <c r="BJ49" s="257"/>
      <c r="BK49" s="257"/>
      <c r="BL49" s="257"/>
      <c r="BM49" s="257"/>
      <c r="BN49" s="257"/>
      <c r="BO49" s="257"/>
      <c r="BP49" s="257"/>
      <c r="BQ49" s="257"/>
      <c r="BR49" s="257"/>
      <c r="BS49" s="257"/>
      <c r="BT49" s="257"/>
      <c r="BU49" s="257"/>
      <c r="BV49" s="257"/>
      <c r="BW49" s="257"/>
      <c r="BX49" s="257"/>
      <c r="BY49" s="257"/>
      <c r="BZ49" s="257"/>
      <c r="CA49" s="257"/>
      <c r="CB49" s="257"/>
      <c r="CC49" s="257"/>
      <c r="CD49" s="257"/>
      <c r="CE49" s="257"/>
      <c r="CF49" s="257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U49" s="257"/>
      <c r="CV49" s="257"/>
      <c r="CW49" s="257"/>
      <c r="CX49" s="257"/>
      <c r="CY49" s="257"/>
      <c r="CZ49" s="257"/>
      <c r="DA49" s="257"/>
      <c r="DB49" s="257"/>
      <c r="DC49" s="257"/>
      <c r="DD49" s="257"/>
      <c r="DE49" s="257"/>
      <c r="DF49" s="257"/>
      <c r="DG49" s="257"/>
      <c r="DH49" s="257"/>
      <c r="DI49" s="257"/>
      <c r="DJ49" s="257"/>
      <c r="DK49" s="257"/>
      <c r="DL49" s="257"/>
      <c r="DM49" s="257"/>
      <c r="DN49" s="257"/>
      <c r="DO49" s="257"/>
      <c r="DP49" s="257"/>
      <c r="DQ49" s="257"/>
      <c r="DR49" s="257"/>
      <c r="DS49" s="257"/>
      <c r="DT49" s="257"/>
      <c r="DU49" s="257"/>
      <c r="DV49" s="257"/>
      <c r="DW49" s="257"/>
      <c r="DX49" s="257"/>
      <c r="DY49" s="257"/>
      <c r="DZ49" s="257"/>
      <c r="EA49" s="257"/>
      <c r="EB49" s="257"/>
      <c r="EC49" s="257"/>
      <c r="ED49" s="257"/>
      <c r="EE49" s="257"/>
      <c r="EF49" s="257"/>
      <c r="EG49" s="257"/>
      <c r="EH49" s="257"/>
      <c r="EI49" s="257"/>
      <c r="EJ49" s="257"/>
      <c r="EK49" s="257"/>
      <c r="EL49" s="257"/>
      <c r="EM49" s="257"/>
      <c r="EN49" s="257"/>
      <c r="EO49" s="257"/>
    </row>
    <row r="50" spans="1:145" s="258" customFormat="1" ht="17.25" customHeight="1">
      <c r="A50" s="514" t="s">
        <v>195</v>
      </c>
      <c r="B50" s="515"/>
      <c r="C50" s="133">
        <f>конс.!BE50</f>
        <v>1</v>
      </c>
      <c r="D50" s="133">
        <f>конс.!BF50</f>
        <v>1</v>
      </c>
      <c r="E50" s="251"/>
      <c r="F50" s="133" t="e">
        <f>конс.!BM50</f>
        <v>#DIV/0!</v>
      </c>
      <c r="G50" s="133">
        <f>конс.!BN50</f>
        <v>1</v>
      </c>
      <c r="H50" s="133" t="e">
        <f>конс.!BO50</f>
        <v>#DIV/0!</v>
      </c>
      <c r="I50" s="133" t="e">
        <f>конс.!BP50</f>
        <v>#DIV/0!</v>
      </c>
      <c r="J50" s="256"/>
      <c r="K50" s="257"/>
      <c r="L50" s="257"/>
      <c r="M50" s="257"/>
      <c r="N50" s="257"/>
      <c r="O50" s="257"/>
      <c r="P50" s="257"/>
      <c r="Q50" s="257"/>
      <c r="R50" s="257"/>
      <c r="S50" s="257"/>
      <c r="T50" s="257"/>
      <c r="U50" s="257"/>
      <c r="V50" s="257"/>
      <c r="W50" s="257"/>
      <c r="X50" s="257"/>
      <c r="Y50" s="257"/>
      <c r="Z50" s="257"/>
      <c r="AA50" s="257"/>
      <c r="AB50" s="257"/>
      <c r="AC50" s="257"/>
      <c r="AD50" s="257"/>
      <c r="AE50" s="257"/>
      <c r="AF50" s="257"/>
      <c r="AG50" s="257"/>
      <c r="AH50" s="257"/>
      <c r="AI50" s="257"/>
      <c r="AJ50" s="257"/>
      <c r="AK50" s="257"/>
      <c r="AL50" s="257"/>
      <c r="AM50" s="257"/>
      <c r="AN50" s="257"/>
      <c r="AO50" s="257"/>
      <c r="AP50" s="257"/>
      <c r="AQ50" s="257"/>
      <c r="AR50" s="257"/>
      <c r="AS50" s="257"/>
      <c r="AT50" s="257"/>
      <c r="AU50" s="257"/>
      <c r="AV50" s="257"/>
      <c r="AW50" s="257"/>
      <c r="AX50" s="257"/>
      <c r="AY50" s="257"/>
      <c r="AZ50" s="257"/>
      <c r="BA50" s="257"/>
      <c r="BB50" s="257"/>
      <c r="BC50" s="257"/>
      <c r="BD50" s="257"/>
      <c r="BE50" s="257"/>
      <c r="BF50" s="257"/>
      <c r="BG50" s="257"/>
      <c r="BH50" s="257"/>
      <c r="BI50" s="257"/>
      <c r="BJ50" s="257"/>
      <c r="BK50" s="257"/>
      <c r="BL50" s="257"/>
      <c r="BM50" s="257"/>
      <c r="BN50" s="257"/>
      <c r="BO50" s="257"/>
      <c r="BP50" s="257"/>
      <c r="BQ50" s="257"/>
      <c r="BR50" s="257"/>
      <c r="BS50" s="257"/>
      <c r="BT50" s="257"/>
      <c r="BU50" s="257"/>
      <c r="BV50" s="257"/>
      <c r="BW50" s="257"/>
      <c r="BX50" s="257"/>
      <c r="BY50" s="257"/>
      <c r="BZ50" s="257"/>
      <c r="CA50" s="257"/>
      <c r="CB50" s="257"/>
      <c r="CC50" s="257"/>
      <c r="CD50" s="257"/>
      <c r="CE50" s="257"/>
      <c r="CF50" s="257"/>
      <c r="CG50" s="257"/>
      <c r="CH50" s="257"/>
      <c r="CI50" s="257"/>
      <c r="CJ50" s="257"/>
      <c r="CK50" s="257"/>
      <c r="CL50" s="257"/>
      <c r="CM50" s="257"/>
      <c r="CN50" s="257"/>
      <c r="CO50" s="257"/>
      <c r="CP50" s="257"/>
      <c r="CQ50" s="257"/>
      <c r="CR50" s="257"/>
      <c r="CS50" s="257"/>
      <c r="CT50" s="257"/>
      <c r="CU50" s="257"/>
      <c r="CV50" s="257"/>
      <c r="CW50" s="257"/>
      <c r="CX50" s="257"/>
      <c r="CY50" s="257"/>
      <c r="CZ50" s="257"/>
      <c r="DA50" s="257"/>
      <c r="DB50" s="257"/>
      <c r="DC50" s="257"/>
      <c r="DD50" s="257"/>
      <c r="DE50" s="257"/>
      <c r="DF50" s="257"/>
      <c r="DG50" s="257"/>
      <c r="DH50" s="257"/>
      <c r="DI50" s="257"/>
      <c r="DJ50" s="257"/>
      <c r="DK50" s="257"/>
      <c r="DL50" s="257"/>
      <c r="DM50" s="257"/>
      <c r="DN50" s="257"/>
      <c r="DO50" s="257"/>
      <c r="DP50" s="257"/>
      <c r="DQ50" s="257"/>
      <c r="DR50" s="257"/>
      <c r="DS50" s="257"/>
      <c r="DT50" s="257"/>
      <c r="DU50" s="257"/>
      <c r="DV50" s="257"/>
      <c r="DW50" s="257"/>
      <c r="DX50" s="257"/>
      <c r="DY50" s="257"/>
      <c r="DZ50" s="257"/>
      <c r="EA50" s="257"/>
      <c r="EB50" s="257"/>
      <c r="EC50" s="257"/>
      <c r="ED50" s="257"/>
      <c r="EE50" s="257"/>
      <c r="EF50" s="257"/>
      <c r="EG50" s="257"/>
      <c r="EH50" s="257"/>
      <c r="EI50" s="257"/>
      <c r="EJ50" s="257"/>
      <c r="EK50" s="257"/>
      <c r="EL50" s="257"/>
      <c r="EM50" s="257"/>
      <c r="EN50" s="257"/>
      <c r="EO50" s="257"/>
    </row>
    <row r="51" spans="1:145" s="223" customFormat="1" ht="15" customHeight="1">
      <c r="A51" s="518" t="s">
        <v>187</v>
      </c>
      <c r="B51" s="519"/>
      <c r="C51" s="133">
        <f>конс.!BE51</f>
        <v>1.1310425553521013</v>
      </c>
      <c r="D51" s="133">
        <f>конс.!BF51</f>
        <v>1.1441413825465216</v>
      </c>
      <c r="E51" s="251"/>
      <c r="F51" s="133">
        <f>конс.!BM51</f>
        <v>1</v>
      </c>
      <c r="G51" s="133">
        <f>конс.!BN51</f>
        <v>1</v>
      </c>
      <c r="H51" s="133">
        <f>конс.!BO51</f>
        <v>0.93094509502139577</v>
      </c>
      <c r="I51" s="133">
        <f>конс.!BP51</f>
        <v>0.93182109140707636</v>
      </c>
      <c r="J51" s="256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2"/>
      <c r="AA51" s="222"/>
      <c r="AB51" s="222"/>
      <c r="AC51" s="222"/>
      <c r="AD51" s="222"/>
      <c r="AE51" s="222"/>
      <c r="AF51" s="222"/>
      <c r="AG51" s="222"/>
      <c r="AH51" s="222"/>
      <c r="AI51" s="222"/>
      <c r="AJ51" s="222"/>
      <c r="AK51" s="222"/>
      <c r="AL51" s="222"/>
      <c r="AM51" s="222"/>
      <c r="AN51" s="222"/>
      <c r="AO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  <c r="BX51" s="222"/>
      <c r="BY51" s="222"/>
      <c r="BZ51" s="222"/>
      <c r="CA51" s="222"/>
      <c r="CB51" s="222"/>
      <c r="CC51" s="222"/>
      <c r="CD51" s="222"/>
      <c r="CE51" s="222"/>
      <c r="CF51" s="222"/>
      <c r="CG51" s="222"/>
      <c r="CH51" s="222"/>
      <c r="CI51" s="222"/>
      <c r="CJ51" s="222"/>
      <c r="CK51" s="222"/>
      <c r="CL51" s="222"/>
      <c r="CM51" s="222"/>
      <c r="CN51" s="222"/>
      <c r="CO51" s="222"/>
      <c r="CP51" s="222"/>
      <c r="CQ51" s="222"/>
      <c r="CR51" s="222"/>
      <c r="CS51" s="222"/>
      <c r="CT51" s="222"/>
      <c r="CU51" s="222"/>
      <c r="CV51" s="222"/>
      <c r="CW51" s="222"/>
      <c r="CX51" s="222"/>
      <c r="CY51" s="222"/>
      <c r="CZ51" s="222"/>
      <c r="DA51" s="222"/>
      <c r="DB51" s="222"/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  <c r="EE51" s="222"/>
      <c r="EF51" s="222"/>
      <c r="EG51" s="222"/>
      <c r="EH51" s="222"/>
      <c r="EI51" s="222"/>
      <c r="EJ51" s="222"/>
      <c r="EK51" s="222"/>
      <c r="EL51" s="222"/>
      <c r="EM51" s="222"/>
      <c r="EN51" s="222"/>
      <c r="EO51" s="222"/>
    </row>
    <row r="52" spans="1:145" s="258" customFormat="1" ht="15" customHeight="1">
      <c r="A52" s="518" t="s">
        <v>188</v>
      </c>
      <c r="B52" s="519"/>
      <c r="C52" s="133">
        <f>конс.!BE52</f>
        <v>0.43857089082315986</v>
      </c>
      <c r="D52" s="133">
        <f>конс.!BF52</f>
        <v>1</v>
      </c>
      <c r="E52" s="251"/>
      <c r="F52" s="133">
        <f>конс.!BM52</f>
        <v>0</v>
      </c>
      <c r="G52" s="133">
        <f>конс.!BN52</f>
        <v>0</v>
      </c>
      <c r="H52" s="133">
        <f>конс.!BO52</f>
        <v>0</v>
      </c>
      <c r="I52" s="133">
        <f>конс.!BP52</f>
        <v>0</v>
      </c>
      <c r="J52" s="256"/>
      <c r="K52" s="257"/>
      <c r="L52" s="257"/>
      <c r="M52" s="257"/>
      <c r="N52" s="257"/>
      <c r="O52" s="257"/>
      <c r="P52" s="257"/>
      <c r="Q52" s="257"/>
      <c r="R52" s="257"/>
      <c r="S52" s="257"/>
      <c r="T52" s="257"/>
      <c r="U52" s="257"/>
      <c r="V52" s="257"/>
      <c r="W52" s="257"/>
      <c r="X52" s="257"/>
      <c r="Y52" s="257"/>
      <c r="Z52" s="257"/>
      <c r="AA52" s="257"/>
      <c r="AB52" s="257"/>
      <c r="AC52" s="257"/>
      <c r="AD52" s="257"/>
      <c r="AE52" s="257"/>
      <c r="AF52" s="257"/>
      <c r="AG52" s="257"/>
      <c r="AH52" s="257"/>
      <c r="AI52" s="257"/>
      <c r="AJ52" s="257"/>
      <c r="AK52" s="257"/>
      <c r="AL52" s="257"/>
      <c r="AM52" s="257"/>
      <c r="AN52" s="257"/>
      <c r="AO52" s="257"/>
      <c r="AP52" s="257"/>
      <c r="AQ52" s="257"/>
      <c r="AR52" s="257"/>
      <c r="AS52" s="257"/>
      <c r="AT52" s="257"/>
      <c r="AU52" s="257"/>
      <c r="AV52" s="257"/>
      <c r="AW52" s="257"/>
      <c r="AX52" s="257"/>
      <c r="AY52" s="257"/>
      <c r="AZ52" s="257"/>
      <c r="BA52" s="257"/>
      <c r="BB52" s="257"/>
      <c r="BC52" s="257"/>
      <c r="BD52" s="257"/>
      <c r="BE52" s="257"/>
      <c r="BF52" s="257"/>
      <c r="BG52" s="257"/>
      <c r="BH52" s="257"/>
      <c r="BI52" s="257"/>
      <c r="BJ52" s="257"/>
      <c r="BK52" s="257"/>
      <c r="BL52" s="257"/>
      <c r="BM52" s="257"/>
      <c r="BN52" s="257"/>
      <c r="BO52" s="257"/>
      <c r="BP52" s="257"/>
      <c r="BQ52" s="257"/>
      <c r="BR52" s="257"/>
      <c r="BS52" s="257"/>
      <c r="BT52" s="257"/>
      <c r="BU52" s="257"/>
      <c r="BV52" s="257"/>
      <c r="BW52" s="257"/>
      <c r="BX52" s="257"/>
      <c r="BY52" s="257"/>
      <c r="BZ52" s="257"/>
      <c r="CA52" s="257"/>
      <c r="CB52" s="257"/>
      <c r="CC52" s="257"/>
      <c r="CD52" s="257"/>
      <c r="CE52" s="257"/>
      <c r="CF52" s="257"/>
      <c r="CG52" s="257"/>
      <c r="CH52" s="257"/>
      <c r="CI52" s="257"/>
      <c r="CJ52" s="257"/>
      <c r="CK52" s="257"/>
      <c r="CL52" s="257"/>
      <c r="CM52" s="257"/>
      <c r="CN52" s="257"/>
      <c r="CO52" s="257"/>
      <c r="CP52" s="257"/>
      <c r="CQ52" s="257"/>
      <c r="CR52" s="257"/>
      <c r="CS52" s="257"/>
      <c r="CT52" s="257"/>
      <c r="CU52" s="257"/>
      <c r="CV52" s="257"/>
      <c r="CW52" s="257"/>
      <c r="CX52" s="257"/>
      <c r="CY52" s="257"/>
      <c r="CZ52" s="257"/>
      <c r="DA52" s="257"/>
      <c r="DB52" s="257"/>
      <c r="DC52" s="257"/>
      <c r="DD52" s="257"/>
      <c r="DE52" s="257"/>
      <c r="DF52" s="257"/>
      <c r="DG52" s="257"/>
      <c r="DH52" s="257"/>
      <c r="DI52" s="257"/>
      <c r="DJ52" s="257"/>
      <c r="DK52" s="257"/>
      <c r="DL52" s="257"/>
      <c r="DM52" s="257"/>
      <c r="DN52" s="257"/>
      <c r="DO52" s="257"/>
      <c r="DP52" s="257"/>
      <c r="DQ52" s="257"/>
      <c r="DR52" s="257"/>
      <c r="DS52" s="257"/>
      <c r="DT52" s="257"/>
      <c r="DU52" s="257"/>
      <c r="DV52" s="257"/>
      <c r="DW52" s="257"/>
      <c r="DX52" s="257"/>
      <c r="DY52" s="257"/>
      <c r="DZ52" s="257"/>
      <c r="EA52" s="257"/>
      <c r="EB52" s="257"/>
      <c r="EC52" s="257"/>
      <c r="ED52" s="257"/>
      <c r="EE52" s="257"/>
      <c r="EF52" s="257"/>
      <c r="EG52" s="257"/>
      <c r="EH52" s="257"/>
      <c r="EI52" s="257"/>
      <c r="EJ52" s="257"/>
      <c r="EK52" s="257"/>
      <c r="EL52" s="257"/>
      <c r="EM52" s="257"/>
      <c r="EN52" s="257"/>
      <c r="EO52" s="257"/>
    </row>
    <row r="53" spans="1:145" s="258" customFormat="1" ht="15" customHeight="1">
      <c r="A53" s="518" t="s">
        <v>189</v>
      </c>
      <c r="B53" s="519"/>
      <c r="C53" s="133">
        <f>конс.!BE53</f>
        <v>0</v>
      </c>
      <c r="D53" s="133">
        <f>конс.!BF53</f>
        <v>0</v>
      </c>
      <c r="E53" s="251"/>
      <c r="F53" s="133" t="e">
        <f>конс.!BM53</f>
        <v>#DIV/0!</v>
      </c>
      <c r="G53" s="133" t="e">
        <f>конс.!BN53</f>
        <v>#DIV/0!</v>
      </c>
      <c r="H53" s="133">
        <f>конс.!BO53</f>
        <v>0</v>
      </c>
      <c r="I53" s="133">
        <f>конс.!BP53</f>
        <v>0</v>
      </c>
      <c r="J53" s="256"/>
      <c r="K53" s="257"/>
      <c r="L53" s="257"/>
      <c r="M53" s="257"/>
      <c r="N53" s="257"/>
      <c r="O53" s="257"/>
      <c r="P53" s="257"/>
      <c r="Q53" s="257"/>
      <c r="R53" s="257"/>
      <c r="S53" s="257"/>
      <c r="T53" s="257"/>
      <c r="U53" s="257"/>
      <c r="V53" s="257"/>
      <c r="W53" s="257"/>
      <c r="X53" s="257"/>
      <c r="Y53" s="257"/>
      <c r="Z53" s="257"/>
      <c r="AA53" s="257"/>
      <c r="AB53" s="257"/>
      <c r="AC53" s="257"/>
      <c r="AD53" s="257"/>
      <c r="AE53" s="257"/>
      <c r="AF53" s="257"/>
      <c r="AG53" s="257"/>
      <c r="AH53" s="257"/>
      <c r="AI53" s="257"/>
      <c r="AJ53" s="257"/>
      <c r="AK53" s="257"/>
      <c r="AL53" s="257"/>
      <c r="AM53" s="257"/>
      <c r="AN53" s="257"/>
      <c r="AO53" s="257"/>
      <c r="AP53" s="257"/>
      <c r="AQ53" s="257"/>
      <c r="AR53" s="257"/>
      <c r="AS53" s="257"/>
      <c r="AT53" s="257"/>
      <c r="AU53" s="257"/>
      <c r="AV53" s="257"/>
      <c r="AW53" s="257"/>
      <c r="AX53" s="257"/>
      <c r="AY53" s="257"/>
      <c r="AZ53" s="257"/>
      <c r="BA53" s="257"/>
      <c r="BB53" s="257"/>
      <c r="BC53" s="257"/>
      <c r="BD53" s="257"/>
      <c r="BE53" s="257"/>
      <c r="BF53" s="257"/>
      <c r="BG53" s="257"/>
      <c r="BH53" s="257"/>
      <c r="BI53" s="257"/>
      <c r="BJ53" s="257"/>
      <c r="BK53" s="257"/>
      <c r="BL53" s="257"/>
      <c r="BM53" s="257"/>
      <c r="BN53" s="257"/>
      <c r="BO53" s="257"/>
      <c r="BP53" s="257"/>
      <c r="BQ53" s="257"/>
      <c r="BR53" s="257"/>
      <c r="BS53" s="257"/>
      <c r="BT53" s="257"/>
      <c r="BU53" s="257"/>
      <c r="BV53" s="257"/>
      <c r="BW53" s="257"/>
      <c r="BX53" s="257"/>
      <c r="BY53" s="257"/>
      <c r="BZ53" s="257"/>
      <c r="CA53" s="257"/>
      <c r="CB53" s="257"/>
      <c r="CC53" s="257"/>
      <c r="CD53" s="257"/>
      <c r="CE53" s="257"/>
      <c r="CF53" s="257"/>
      <c r="CG53" s="257"/>
      <c r="CH53" s="257"/>
      <c r="CI53" s="257"/>
      <c r="CJ53" s="257"/>
      <c r="CK53" s="257"/>
      <c r="CL53" s="257"/>
      <c r="CM53" s="257"/>
      <c r="CN53" s="257"/>
      <c r="CO53" s="257"/>
      <c r="CP53" s="257"/>
      <c r="CQ53" s="257"/>
      <c r="CR53" s="257"/>
      <c r="CS53" s="257"/>
      <c r="CT53" s="257"/>
      <c r="CU53" s="257"/>
      <c r="CV53" s="257"/>
      <c r="CW53" s="257"/>
      <c r="CX53" s="257"/>
      <c r="CY53" s="257"/>
      <c r="CZ53" s="257"/>
      <c r="DA53" s="257"/>
      <c r="DB53" s="257"/>
      <c r="DC53" s="257"/>
      <c r="DD53" s="257"/>
      <c r="DE53" s="257"/>
      <c r="DF53" s="257"/>
      <c r="DG53" s="257"/>
      <c r="DH53" s="257"/>
      <c r="DI53" s="257"/>
      <c r="DJ53" s="257"/>
      <c r="DK53" s="257"/>
      <c r="DL53" s="257"/>
      <c r="DM53" s="257"/>
      <c r="DN53" s="257"/>
      <c r="DO53" s="257"/>
      <c r="DP53" s="257"/>
      <c r="DQ53" s="257"/>
      <c r="DR53" s="257"/>
      <c r="DS53" s="257"/>
      <c r="DT53" s="257"/>
      <c r="DU53" s="257"/>
      <c r="DV53" s="257"/>
      <c r="DW53" s="257"/>
      <c r="DX53" s="257"/>
      <c r="DY53" s="257"/>
      <c r="DZ53" s="257"/>
      <c r="EA53" s="257"/>
      <c r="EB53" s="257"/>
      <c r="EC53" s="257"/>
      <c r="ED53" s="257"/>
      <c r="EE53" s="257"/>
      <c r="EF53" s="257"/>
      <c r="EG53" s="257"/>
      <c r="EH53" s="257"/>
      <c r="EI53" s="257"/>
      <c r="EJ53" s="257"/>
      <c r="EK53" s="257"/>
      <c r="EL53" s="257"/>
      <c r="EM53" s="257"/>
      <c r="EN53" s="257"/>
      <c r="EO53" s="257"/>
    </row>
    <row r="54" spans="1:145" s="258" customFormat="1" ht="15" customHeight="1">
      <c r="A54" s="521" t="s">
        <v>49</v>
      </c>
      <c r="B54" s="425"/>
      <c r="C54" s="131">
        <f>конс.!BE54</f>
        <v>1.0780607117386405</v>
      </c>
      <c r="D54" s="131">
        <f>конс.!BF54</f>
        <v>1.0871037395994836</v>
      </c>
      <c r="E54" s="131" t="s">
        <v>278</v>
      </c>
      <c r="F54" s="131">
        <f>конс.!BM54</f>
        <v>1</v>
      </c>
      <c r="G54" s="131">
        <f>конс.!BN54</f>
        <v>1</v>
      </c>
      <c r="H54" s="131">
        <f>конс.!BO54</f>
        <v>0.94039699686170819</v>
      </c>
      <c r="I54" s="131">
        <f>конс.!BP54</f>
        <v>0.93103007706522067</v>
      </c>
      <c r="J54" s="131" t="s">
        <v>278</v>
      </c>
      <c r="K54" s="257"/>
      <c r="L54" s="257"/>
      <c r="M54" s="257"/>
      <c r="N54" s="257"/>
      <c r="O54" s="257"/>
      <c r="P54" s="257"/>
      <c r="Q54" s="257"/>
      <c r="R54" s="257"/>
      <c r="S54" s="257"/>
      <c r="T54" s="257"/>
      <c r="U54" s="257"/>
      <c r="V54" s="257"/>
      <c r="W54" s="257"/>
      <c r="X54" s="257"/>
      <c r="Y54" s="257"/>
      <c r="Z54" s="257"/>
      <c r="AA54" s="257"/>
      <c r="AB54" s="257"/>
      <c r="AC54" s="257"/>
      <c r="AD54" s="257"/>
      <c r="AE54" s="257"/>
      <c r="AF54" s="257"/>
      <c r="AG54" s="257"/>
      <c r="AH54" s="257"/>
      <c r="AI54" s="257"/>
      <c r="AJ54" s="257"/>
      <c r="AK54" s="257"/>
      <c r="AL54" s="257"/>
      <c r="AM54" s="257"/>
      <c r="AN54" s="257"/>
      <c r="AO54" s="257"/>
      <c r="AP54" s="257"/>
      <c r="AQ54" s="257"/>
      <c r="AR54" s="257"/>
      <c r="AS54" s="257"/>
      <c r="AT54" s="257"/>
      <c r="AU54" s="257"/>
      <c r="AV54" s="257"/>
      <c r="AW54" s="257"/>
      <c r="AX54" s="257"/>
      <c r="AY54" s="257"/>
      <c r="AZ54" s="257"/>
      <c r="BA54" s="257"/>
      <c r="BB54" s="257"/>
      <c r="BC54" s="257"/>
      <c r="BD54" s="257"/>
      <c r="BE54" s="257"/>
      <c r="BF54" s="257"/>
      <c r="BG54" s="257"/>
      <c r="BH54" s="257"/>
      <c r="BI54" s="257"/>
      <c r="BJ54" s="257"/>
      <c r="BK54" s="257"/>
      <c r="BL54" s="257"/>
      <c r="BM54" s="257"/>
      <c r="BN54" s="257"/>
      <c r="BO54" s="257"/>
      <c r="BP54" s="257"/>
      <c r="BQ54" s="257"/>
      <c r="BR54" s="257"/>
      <c r="BS54" s="257"/>
      <c r="BT54" s="257"/>
      <c r="BU54" s="257"/>
      <c r="BV54" s="257"/>
      <c r="BW54" s="257"/>
      <c r="BX54" s="257"/>
      <c r="BY54" s="257"/>
      <c r="BZ54" s="257"/>
      <c r="CA54" s="257"/>
      <c r="CB54" s="257"/>
      <c r="CC54" s="257"/>
      <c r="CD54" s="257"/>
      <c r="CE54" s="257"/>
      <c r="CF54" s="257"/>
      <c r="CG54" s="257"/>
      <c r="CH54" s="257"/>
      <c r="CI54" s="257"/>
      <c r="CJ54" s="257"/>
      <c r="CK54" s="257"/>
      <c r="CL54" s="257"/>
      <c r="CM54" s="257"/>
      <c r="CN54" s="257"/>
      <c r="CO54" s="257"/>
      <c r="CP54" s="257"/>
      <c r="CQ54" s="257"/>
      <c r="CR54" s="257"/>
      <c r="CS54" s="257"/>
      <c r="CT54" s="257"/>
      <c r="CU54" s="257"/>
      <c r="CV54" s="257"/>
      <c r="CW54" s="257"/>
      <c r="CX54" s="257"/>
      <c r="CY54" s="257"/>
      <c r="CZ54" s="257"/>
      <c r="DA54" s="257"/>
      <c r="DB54" s="257"/>
      <c r="DC54" s="257"/>
      <c r="DD54" s="257"/>
      <c r="DE54" s="257"/>
      <c r="DF54" s="257"/>
      <c r="DG54" s="257"/>
      <c r="DH54" s="257"/>
      <c r="DI54" s="257"/>
      <c r="DJ54" s="257"/>
      <c r="DK54" s="257"/>
      <c r="DL54" s="257"/>
      <c r="DM54" s="257"/>
      <c r="DN54" s="257"/>
      <c r="DO54" s="257"/>
      <c r="DP54" s="257"/>
      <c r="DQ54" s="257"/>
      <c r="DR54" s="257"/>
      <c r="DS54" s="257"/>
      <c r="DT54" s="257"/>
      <c r="DU54" s="257"/>
      <c r="DV54" s="257"/>
      <c r="DW54" s="257"/>
      <c r="DX54" s="257"/>
      <c r="DY54" s="257"/>
      <c r="DZ54" s="257"/>
      <c r="EA54" s="257"/>
      <c r="EB54" s="257"/>
      <c r="EC54" s="257"/>
      <c r="ED54" s="257"/>
      <c r="EE54" s="257"/>
      <c r="EF54" s="257"/>
      <c r="EG54" s="257"/>
      <c r="EH54" s="257"/>
      <c r="EI54" s="257"/>
      <c r="EJ54" s="257"/>
      <c r="EK54" s="257"/>
      <c r="EL54" s="257"/>
      <c r="EM54" s="257"/>
      <c r="EN54" s="257"/>
      <c r="EO54" s="257"/>
    </row>
    <row r="55" spans="1:145" s="258" customFormat="1" ht="15" customHeight="1">
      <c r="A55" s="526" t="s">
        <v>175</v>
      </c>
      <c r="B55" s="443"/>
      <c r="C55" s="131">
        <f>конс.!BE55</f>
        <v>1.1460778361062109</v>
      </c>
      <c r="D55" s="131">
        <f>конс.!BF55</f>
        <v>1.1594390246338813</v>
      </c>
      <c r="E55" s="131" t="s">
        <v>278</v>
      </c>
      <c r="F55" s="131">
        <f>конс.!BM55</f>
        <v>1</v>
      </c>
      <c r="G55" s="131">
        <f>конс.!BN55</f>
        <v>1</v>
      </c>
      <c r="H55" s="131">
        <f>конс.!BO55</f>
        <v>0.93340336968453597</v>
      </c>
      <c r="I55" s="131">
        <f>конс.!BP55</f>
        <v>0.93431252604915394</v>
      </c>
      <c r="J55" s="131" t="s">
        <v>278</v>
      </c>
      <c r="K55" s="257"/>
      <c r="L55" s="257"/>
      <c r="M55" s="257"/>
      <c r="N55" s="257"/>
      <c r="O55" s="257"/>
      <c r="P55" s="257"/>
      <c r="Q55" s="257"/>
      <c r="R55" s="257"/>
      <c r="S55" s="257"/>
      <c r="T55" s="257"/>
      <c r="U55" s="257"/>
      <c r="V55" s="257"/>
      <c r="W55" s="257"/>
      <c r="X55" s="257"/>
      <c r="Y55" s="257"/>
      <c r="Z55" s="257"/>
      <c r="AA55" s="257"/>
      <c r="AB55" s="257"/>
      <c r="AC55" s="257"/>
      <c r="AD55" s="257"/>
      <c r="AE55" s="257"/>
      <c r="AF55" s="257"/>
      <c r="AG55" s="257"/>
      <c r="AH55" s="257"/>
      <c r="AI55" s="257"/>
      <c r="AJ55" s="257"/>
      <c r="AK55" s="257"/>
      <c r="AL55" s="257"/>
      <c r="AM55" s="257"/>
      <c r="AN55" s="257"/>
      <c r="AO55" s="257"/>
      <c r="AP55" s="257"/>
      <c r="AQ55" s="257"/>
      <c r="AR55" s="257"/>
      <c r="AS55" s="257"/>
      <c r="AT55" s="257"/>
      <c r="AU55" s="257"/>
      <c r="AV55" s="257"/>
      <c r="AW55" s="257"/>
      <c r="AX55" s="257"/>
      <c r="AY55" s="257"/>
      <c r="AZ55" s="257"/>
      <c r="BA55" s="257"/>
      <c r="BB55" s="257"/>
      <c r="BC55" s="257"/>
      <c r="BD55" s="257"/>
      <c r="BE55" s="257"/>
      <c r="BF55" s="257"/>
      <c r="BG55" s="257"/>
      <c r="BH55" s="257"/>
      <c r="BI55" s="257"/>
      <c r="BJ55" s="257"/>
      <c r="BK55" s="257"/>
      <c r="BL55" s="257"/>
      <c r="BM55" s="257"/>
      <c r="BN55" s="257"/>
      <c r="BO55" s="257"/>
      <c r="BP55" s="257"/>
      <c r="BQ55" s="257"/>
      <c r="BR55" s="257"/>
      <c r="BS55" s="257"/>
      <c r="BT55" s="257"/>
      <c r="BU55" s="257"/>
      <c r="BV55" s="257"/>
      <c r="BW55" s="257"/>
      <c r="BX55" s="257"/>
      <c r="BY55" s="257"/>
      <c r="BZ55" s="257"/>
      <c r="CA55" s="257"/>
      <c r="CB55" s="257"/>
      <c r="CC55" s="257"/>
      <c r="CD55" s="257"/>
      <c r="CE55" s="257"/>
      <c r="CF55" s="257"/>
      <c r="CG55" s="257"/>
      <c r="CH55" s="257"/>
      <c r="CI55" s="257"/>
      <c r="CJ55" s="257"/>
      <c r="CK55" s="257"/>
      <c r="CL55" s="257"/>
      <c r="CM55" s="257"/>
      <c r="CN55" s="257"/>
      <c r="CO55" s="257"/>
      <c r="CP55" s="257"/>
      <c r="CQ55" s="257"/>
      <c r="CR55" s="257"/>
      <c r="CS55" s="257"/>
      <c r="CT55" s="257"/>
      <c r="CU55" s="257"/>
      <c r="CV55" s="257"/>
      <c r="CW55" s="257"/>
      <c r="CX55" s="257"/>
      <c r="CY55" s="257"/>
      <c r="CZ55" s="257"/>
      <c r="DA55" s="257"/>
      <c r="DB55" s="257"/>
      <c r="DC55" s="257"/>
      <c r="DD55" s="257"/>
      <c r="DE55" s="257"/>
      <c r="DF55" s="257"/>
      <c r="DG55" s="257"/>
      <c r="DH55" s="257"/>
      <c r="DI55" s="257"/>
      <c r="DJ55" s="257"/>
      <c r="DK55" s="257"/>
      <c r="DL55" s="257"/>
      <c r="DM55" s="257"/>
      <c r="DN55" s="257"/>
      <c r="DO55" s="257"/>
      <c r="DP55" s="257"/>
      <c r="DQ55" s="257"/>
      <c r="DR55" s="257"/>
      <c r="DS55" s="257"/>
      <c r="DT55" s="257"/>
      <c r="DU55" s="257"/>
      <c r="DV55" s="257"/>
      <c r="DW55" s="257"/>
      <c r="DX55" s="257"/>
      <c r="DY55" s="257"/>
      <c r="DZ55" s="257"/>
      <c r="EA55" s="257"/>
      <c r="EB55" s="257"/>
      <c r="EC55" s="257"/>
      <c r="ED55" s="257"/>
      <c r="EE55" s="257"/>
      <c r="EF55" s="257"/>
      <c r="EG55" s="257"/>
      <c r="EH55" s="257"/>
      <c r="EI55" s="257"/>
      <c r="EJ55" s="257"/>
      <c r="EK55" s="257"/>
      <c r="EL55" s="257"/>
      <c r="EM55" s="257"/>
      <c r="EN55" s="257"/>
      <c r="EO55" s="257"/>
    </row>
    <row r="56" spans="1:145" s="258" customFormat="1" ht="15" customHeight="1">
      <c r="A56" s="526" t="s">
        <v>199</v>
      </c>
      <c r="B56" s="443"/>
      <c r="C56" s="131">
        <f>конс.!BE56</f>
        <v>1.0243136252014853</v>
      </c>
      <c r="D56" s="131">
        <f>конс.!BF56</f>
        <v>1.0236435008970328</v>
      </c>
      <c r="E56" s="131" t="s">
        <v>278</v>
      </c>
      <c r="F56" s="131">
        <f>конс.!BM56</f>
        <v>1</v>
      </c>
      <c r="G56" s="131">
        <f>конс.!BN56</f>
        <v>1</v>
      </c>
      <c r="H56" s="131">
        <f>конс.!BO56</f>
        <v>0.94645787021149086</v>
      </c>
      <c r="I56" s="131">
        <f>конс.!BP56</f>
        <v>0.92785735851095097</v>
      </c>
      <c r="J56" s="131" t="s">
        <v>278</v>
      </c>
      <c r="K56" s="257"/>
      <c r="L56" s="257"/>
      <c r="M56" s="257"/>
      <c r="N56" s="257"/>
      <c r="O56" s="257"/>
      <c r="P56" s="257"/>
      <c r="Q56" s="257"/>
      <c r="R56" s="257"/>
      <c r="S56" s="257"/>
      <c r="T56" s="257"/>
      <c r="U56" s="257"/>
      <c r="V56" s="257"/>
      <c r="W56" s="257"/>
      <c r="X56" s="257"/>
      <c r="Y56" s="257"/>
      <c r="Z56" s="257"/>
      <c r="AA56" s="257"/>
      <c r="AB56" s="257"/>
      <c r="AC56" s="257"/>
      <c r="AD56" s="257"/>
      <c r="AE56" s="257"/>
      <c r="AF56" s="257"/>
      <c r="AG56" s="257"/>
      <c r="AH56" s="257"/>
      <c r="AI56" s="257"/>
      <c r="AJ56" s="257"/>
      <c r="AK56" s="257"/>
      <c r="AL56" s="257"/>
      <c r="AM56" s="257"/>
      <c r="AN56" s="257"/>
      <c r="AO56" s="257"/>
      <c r="AP56" s="257"/>
      <c r="AQ56" s="257"/>
      <c r="AR56" s="257"/>
      <c r="AS56" s="257"/>
      <c r="AT56" s="257"/>
      <c r="AU56" s="257"/>
      <c r="AV56" s="257"/>
      <c r="AW56" s="257"/>
      <c r="AX56" s="257"/>
      <c r="AY56" s="257"/>
      <c r="AZ56" s="257"/>
      <c r="BA56" s="257"/>
      <c r="BB56" s="257"/>
      <c r="BC56" s="257"/>
      <c r="BD56" s="257"/>
      <c r="BE56" s="257"/>
      <c r="BF56" s="257"/>
      <c r="BG56" s="257"/>
      <c r="BH56" s="257"/>
      <c r="BI56" s="257"/>
      <c r="BJ56" s="257"/>
      <c r="BK56" s="257"/>
      <c r="BL56" s="257"/>
      <c r="BM56" s="257"/>
      <c r="BN56" s="257"/>
      <c r="BO56" s="257"/>
      <c r="BP56" s="257"/>
      <c r="BQ56" s="257"/>
      <c r="BR56" s="257"/>
      <c r="BS56" s="257"/>
      <c r="BT56" s="257"/>
      <c r="BU56" s="257"/>
      <c r="BV56" s="257"/>
      <c r="BW56" s="257"/>
      <c r="BX56" s="257"/>
      <c r="BY56" s="257"/>
      <c r="BZ56" s="257"/>
      <c r="CA56" s="257"/>
      <c r="CB56" s="257"/>
      <c r="CC56" s="257"/>
      <c r="CD56" s="257"/>
      <c r="CE56" s="257"/>
      <c r="CF56" s="257"/>
      <c r="CG56" s="257"/>
      <c r="CH56" s="257"/>
      <c r="CI56" s="257"/>
      <c r="CJ56" s="257"/>
      <c r="CK56" s="257"/>
      <c r="CL56" s="257"/>
      <c r="CM56" s="257"/>
      <c r="CN56" s="257"/>
      <c r="CO56" s="257"/>
      <c r="CP56" s="257"/>
      <c r="CQ56" s="257"/>
      <c r="CR56" s="257"/>
      <c r="CS56" s="257"/>
      <c r="CT56" s="257"/>
      <c r="CU56" s="257"/>
      <c r="CV56" s="257"/>
      <c r="CW56" s="257"/>
      <c r="CX56" s="257"/>
      <c r="CY56" s="257"/>
      <c r="CZ56" s="257"/>
      <c r="DA56" s="257"/>
      <c r="DB56" s="257"/>
      <c r="DC56" s="257"/>
      <c r="DD56" s="257"/>
      <c r="DE56" s="257"/>
      <c r="DF56" s="257"/>
      <c r="DG56" s="257"/>
      <c r="DH56" s="257"/>
      <c r="DI56" s="257"/>
      <c r="DJ56" s="257"/>
      <c r="DK56" s="257"/>
      <c r="DL56" s="257"/>
      <c r="DM56" s="257"/>
      <c r="DN56" s="257"/>
      <c r="DO56" s="257"/>
      <c r="DP56" s="257"/>
      <c r="DQ56" s="257"/>
      <c r="DR56" s="257"/>
      <c r="DS56" s="257"/>
      <c r="DT56" s="257"/>
      <c r="DU56" s="257"/>
      <c r="DV56" s="257"/>
      <c r="DW56" s="257"/>
      <c r="DX56" s="257"/>
      <c r="DY56" s="257"/>
      <c r="DZ56" s="257"/>
      <c r="EA56" s="257"/>
      <c r="EB56" s="257"/>
      <c r="EC56" s="257"/>
      <c r="ED56" s="257"/>
      <c r="EE56" s="257"/>
      <c r="EF56" s="257"/>
      <c r="EG56" s="257"/>
      <c r="EH56" s="257"/>
      <c r="EI56" s="257"/>
      <c r="EJ56" s="257"/>
      <c r="EK56" s="257"/>
      <c r="EL56" s="257"/>
      <c r="EM56" s="257"/>
      <c r="EN56" s="257"/>
      <c r="EO56" s="257"/>
    </row>
    <row r="57" spans="1:145" s="254" customFormat="1" ht="67.5" customHeight="1">
      <c r="A57" s="527" t="s">
        <v>100</v>
      </c>
      <c r="B57" s="528"/>
      <c r="C57" s="133">
        <f>конс.!BE57</f>
        <v>1.0335036260741208</v>
      </c>
      <c r="D57" s="133">
        <f>конс.!BF57</f>
        <v>1.0484313701472028</v>
      </c>
      <c r="E57" s="259" t="s">
        <v>247</v>
      </c>
      <c r="F57" s="133">
        <f>конс.!BM57</f>
        <v>1</v>
      </c>
      <c r="G57" s="133">
        <f>конс.!BN57</f>
        <v>1</v>
      </c>
      <c r="H57" s="133">
        <f>конс.!BO57</f>
        <v>0.93234636339852051</v>
      </c>
      <c r="I57" s="133">
        <f>конс.!BP57</f>
        <v>0.93967946178825501</v>
      </c>
      <c r="J57" s="259"/>
      <c r="K57" s="242"/>
      <c r="L57" s="242"/>
      <c r="M57" s="242"/>
      <c r="N57" s="242"/>
      <c r="O57" s="242"/>
      <c r="P57" s="242"/>
      <c r="Q57" s="242"/>
      <c r="R57" s="242"/>
      <c r="S57" s="242"/>
      <c r="T57" s="242"/>
      <c r="U57" s="242"/>
      <c r="V57" s="242"/>
      <c r="W57" s="242"/>
      <c r="X57" s="242"/>
      <c r="Y57" s="242"/>
      <c r="Z57" s="242"/>
      <c r="AA57" s="242"/>
      <c r="AB57" s="242"/>
      <c r="AC57" s="242"/>
      <c r="AD57" s="242"/>
      <c r="AE57" s="242"/>
      <c r="AF57" s="242"/>
      <c r="AG57" s="242"/>
      <c r="AH57" s="242"/>
      <c r="AI57" s="242"/>
      <c r="AJ57" s="242"/>
      <c r="AK57" s="242"/>
      <c r="AL57" s="242"/>
      <c r="AM57" s="242"/>
      <c r="AN57" s="242"/>
      <c r="AO57" s="242"/>
      <c r="AP57" s="242"/>
      <c r="AQ57" s="242"/>
      <c r="AR57" s="242"/>
      <c r="AS57" s="242"/>
      <c r="AT57" s="242"/>
      <c r="AU57" s="242"/>
      <c r="AV57" s="242"/>
      <c r="AW57" s="242"/>
      <c r="AX57" s="242"/>
      <c r="AY57" s="242"/>
      <c r="AZ57" s="242"/>
      <c r="BA57" s="242"/>
      <c r="BB57" s="242"/>
      <c r="BC57" s="242"/>
      <c r="BD57" s="242"/>
      <c r="BE57" s="242"/>
      <c r="BF57" s="242"/>
      <c r="BG57" s="242"/>
      <c r="BH57" s="242"/>
      <c r="BI57" s="242"/>
      <c r="BJ57" s="242"/>
      <c r="BK57" s="242"/>
      <c r="BL57" s="242"/>
      <c r="BM57" s="242"/>
      <c r="BN57" s="242"/>
      <c r="BO57" s="242"/>
      <c r="BP57" s="242"/>
      <c r="BQ57" s="242"/>
      <c r="BR57" s="242"/>
      <c r="BS57" s="242"/>
      <c r="BT57" s="242"/>
      <c r="BU57" s="242"/>
      <c r="BV57" s="242"/>
      <c r="BW57" s="242"/>
      <c r="BX57" s="242"/>
      <c r="BY57" s="242"/>
      <c r="BZ57" s="242"/>
      <c r="CA57" s="242"/>
      <c r="CB57" s="242"/>
      <c r="CC57" s="242"/>
      <c r="CD57" s="242"/>
      <c r="CE57" s="242"/>
      <c r="CF57" s="242"/>
      <c r="CG57" s="242"/>
      <c r="CH57" s="242"/>
      <c r="CI57" s="242"/>
      <c r="CJ57" s="242"/>
      <c r="CK57" s="242"/>
      <c r="CL57" s="242"/>
      <c r="CM57" s="242"/>
      <c r="CN57" s="242"/>
      <c r="CO57" s="242"/>
      <c r="CP57" s="242"/>
      <c r="CQ57" s="242"/>
      <c r="CR57" s="242"/>
      <c r="CS57" s="242"/>
      <c r="CT57" s="242"/>
      <c r="CU57" s="242"/>
      <c r="CV57" s="242"/>
      <c r="CW57" s="242"/>
      <c r="CX57" s="242"/>
      <c r="CY57" s="242"/>
      <c r="CZ57" s="242"/>
      <c r="DA57" s="242"/>
      <c r="DB57" s="242"/>
      <c r="DC57" s="242"/>
      <c r="DD57" s="242"/>
      <c r="DE57" s="242"/>
      <c r="DF57" s="242"/>
      <c r="DG57" s="242"/>
      <c r="DH57" s="242"/>
      <c r="DI57" s="242"/>
      <c r="DJ57" s="242"/>
      <c r="DK57" s="242"/>
      <c r="DL57" s="242"/>
      <c r="DM57" s="242"/>
      <c r="DN57" s="242"/>
      <c r="DO57" s="242"/>
      <c r="DP57" s="242"/>
      <c r="DQ57" s="242"/>
      <c r="DR57" s="242"/>
      <c r="DS57" s="242"/>
      <c r="DT57" s="242"/>
      <c r="DU57" s="242"/>
      <c r="DV57" s="242"/>
      <c r="DW57" s="242"/>
      <c r="DX57" s="242"/>
      <c r="DY57" s="242"/>
      <c r="DZ57" s="242"/>
      <c r="EA57" s="242"/>
      <c r="EB57" s="242"/>
      <c r="EC57" s="242"/>
      <c r="ED57" s="242"/>
      <c r="EE57" s="242"/>
      <c r="EF57" s="242"/>
      <c r="EG57" s="242"/>
      <c r="EH57" s="242"/>
      <c r="EI57" s="242"/>
      <c r="EJ57" s="242"/>
      <c r="EK57" s="242"/>
      <c r="EL57" s="242"/>
      <c r="EM57" s="242"/>
      <c r="EN57" s="242"/>
      <c r="EO57" s="242"/>
    </row>
    <row r="58" spans="1:145" s="254" customFormat="1" ht="43.5" customHeight="1">
      <c r="A58" s="529" t="s">
        <v>196</v>
      </c>
      <c r="B58" s="530"/>
      <c r="C58" s="133">
        <f>конс.!BE58</f>
        <v>0.95614324002639217</v>
      </c>
      <c r="D58" s="133">
        <f>конс.!BF58</f>
        <v>0.99212167253879902</v>
      </c>
      <c r="E58" s="259" t="s">
        <v>248</v>
      </c>
      <c r="F58" s="133">
        <f>конс.!BM58</f>
        <v>1</v>
      </c>
      <c r="G58" s="133">
        <f>конс.!BN58</f>
        <v>1</v>
      </c>
      <c r="H58" s="133">
        <f>конс.!BO58</f>
        <v>1.1262193636163695</v>
      </c>
      <c r="I58" s="133">
        <f>конс.!BP58</f>
        <v>1.1853730824064086</v>
      </c>
      <c r="J58" s="259" t="s">
        <v>254</v>
      </c>
      <c r="K58" s="242"/>
      <c r="L58" s="242"/>
      <c r="M58" s="242"/>
      <c r="N58" s="242"/>
      <c r="O58" s="242"/>
      <c r="P58" s="242"/>
      <c r="Q58" s="242"/>
      <c r="R58" s="242"/>
      <c r="S58" s="242"/>
      <c r="T58" s="242"/>
      <c r="U58" s="242"/>
      <c r="V58" s="242"/>
      <c r="W58" s="242"/>
      <c r="X58" s="242"/>
      <c r="Y58" s="242"/>
      <c r="Z58" s="242"/>
      <c r="AA58" s="242"/>
      <c r="AB58" s="242"/>
      <c r="AC58" s="242"/>
      <c r="AD58" s="242"/>
      <c r="AE58" s="242"/>
      <c r="AF58" s="242"/>
      <c r="AG58" s="242"/>
      <c r="AH58" s="242"/>
      <c r="AI58" s="242"/>
      <c r="AJ58" s="242"/>
      <c r="AK58" s="242"/>
      <c r="AL58" s="242"/>
      <c r="AM58" s="242"/>
      <c r="AN58" s="242"/>
      <c r="AO58" s="242"/>
      <c r="AP58" s="242"/>
      <c r="AQ58" s="242"/>
      <c r="AR58" s="242"/>
      <c r="AS58" s="242"/>
      <c r="AT58" s="242"/>
      <c r="AU58" s="242"/>
      <c r="AV58" s="242"/>
      <c r="AW58" s="242"/>
      <c r="AX58" s="242"/>
      <c r="AY58" s="242"/>
      <c r="AZ58" s="242"/>
      <c r="BA58" s="242"/>
      <c r="BB58" s="242"/>
      <c r="BC58" s="242"/>
      <c r="BD58" s="242"/>
      <c r="BE58" s="242"/>
      <c r="BF58" s="242"/>
      <c r="BG58" s="242"/>
      <c r="BH58" s="242"/>
      <c r="BI58" s="242"/>
      <c r="BJ58" s="242"/>
      <c r="BK58" s="242"/>
      <c r="BL58" s="242"/>
      <c r="BM58" s="242"/>
      <c r="BN58" s="242"/>
      <c r="BO58" s="242"/>
      <c r="BP58" s="242"/>
      <c r="BQ58" s="242"/>
      <c r="BR58" s="242"/>
      <c r="BS58" s="242"/>
      <c r="BT58" s="242"/>
      <c r="BU58" s="242"/>
      <c r="BV58" s="242"/>
      <c r="BW58" s="242"/>
      <c r="BX58" s="242"/>
      <c r="BY58" s="242"/>
      <c r="BZ58" s="242"/>
      <c r="CA58" s="242"/>
      <c r="CB58" s="242"/>
      <c r="CC58" s="242"/>
      <c r="CD58" s="242"/>
      <c r="CE58" s="242"/>
      <c r="CF58" s="242"/>
      <c r="CG58" s="242"/>
      <c r="CH58" s="242"/>
      <c r="CI58" s="242"/>
      <c r="CJ58" s="242"/>
      <c r="CK58" s="242"/>
      <c r="CL58" s="242"/>
      <c r="CM58" s="242"/>
      <c r="CN58" s="242"/>
      <c r="CO58" s="242"/>
      <c r="CP58" s="242"/>
      <c r="CQ58" s="242"/>
      <c r="CR58" s="242"/>
      <c r="CS58" s="242"/>
      <c r="CT58" s="242"/>
      <c r="CU58" s="242"/>
      <c r="CV58" s="242"/>
      <c r="CW58" s="242"/>
      <c r="CX58" s="242"/>
      <c r="CY58" s="242"/>
      <c r="CZ58" s="242"/>
      <c r="DA58" s="242"/>
      <c r="DB58" s="242"/>
      <c r="DC58" s="242"/>
      <c r="DD58" s="242"/>
      <c r="DE58" s="242"/>
      <c r="DF58" s="242"/>
      <c r="DG58" s="242"/>
      <c r="DH58" s="242"/>
      <c r="DI58" s="242"/>
      <c r="DJ58" s="242"/>
      <c r="DK58" s="242"/>
      <c r="DL58" s="242"/>
      <c r="DM58" s="242"/>
      <c r="DN58" s="242"/>
      <c r="DO58" s="242"/>
      <c r="DP58" s="242"/>
      <c r="DQ58" s="242"/>
      <c r="DR58" s="242"/>
      <c r="DS58" s="242"/>
      <c r="DT58" s="242"/>
      <c r="DU58" s="242"/>
      <c r="DV58" s="242"/>
      <c r="DW58" s="242"/>
      <c r="DX58" s="242"/>
      <c r="DY58" s="242"/>
      <c r="DZ58" s="242"/>
      <c r="EA58" s="242"/>
      <c r="EB58" s="242"/>
      <c r="EC58" s="242"/>
      <c r="ED58" s="242"/>
      <c r="EE58" s="242"/>
      <c r="EF58" s="242"/>
      <c r="EG58" s="242"/>
      <c r="EH58" s="242"/>
      <c r="EI58" s="242"/>
      <c r="EJ58" s="242"/>
      <c r="EK58" s="242"/>
      <c r="EL58" s="242"/>
      <c r="EM58" s="242"/>
      <c r="EN58" s="242"/>
      <c r="EO58" s="242"/>
    </row>
    <row r="59" spans="1:145" s="254" customFormat="1" ht="15" customHeight="1">
      <c r="A59" s="529" t="s">
        <v>197</v>
      </c>
      <c r="B59" s="530"/>
      <c r="C59" s="133">
        <f>конс.!BE59</f>
        <v>1</v>
      </c>
      <c r="D59" s="133">
        <f>конс.!BF59</f>
        <v>1.0901322482197355</v>
      </c>
      <c r="E59" s="259"/>
      <c r="F59" s="133" t="e">
        <f>конс.!BM59</f>
        <v>#DIV/0!</v>
      </c>
      <c r="G59" s="133">
        <f>конс.!BN59</f>
        <v>1</v>
      </c>
      <c r="H59" s="133" t="e">
        <f>конс.!BO59</f>
        <v>#DIV/0!</v>
      </c>
      <c r="I59" s="133">
        <f>конс.!BP59</f>
        <v>1.0710475061393852</v>
      </c>
      <c r="J59" s="259"/>
      <c r="K59" s="242"/>
      <c r="L59" s="242"/>
      <c r="M59" s="242"/>
      <c r="N59" s="242"/>
      <c r="O59" s="242"/>
      <c r="P59" s="242"/>
      <c r="Q59" s="242"/>
      <c r="R59" s="242"/>
      <c r="S59" s="242"/>
      <c r="T59" s="242"/>
      <c r="U59" s="242"/>
      <c r="V59" s="242"/>
      <c r="W59" s="242"/>
      <c r="X59" s="242"/>
      <c r="Y59" s="242"/>
      <c r="Z59" s="242"/>
      <c r="AA59" s="242"/>
      <c r="AB59" s="242"/>
      <c r="AC59" s="242"/>
      <c r="AD59" s="242"/>
      <c r="AE59" s="242"/>
      <c r="AF59" s="242"/>
      <c r="AG59" s="242"/>
      <c r="AH59" s="242"/>
      <c r="AI59" s="242"/>
      <c r="AJ59" s="242"/>
      <c r="AK59" s="242"/>
      <c r="AL59" s="242"/>
      <c r="AM59" s="242"/>
      <c r="AN59" s="242"/>
      <c r="AO59" s="242"/>
      <c r="AP59" s="242"/>
      <c r="AQ59" s="242"/>
      <c r="AR59" s="242"/>
      <c r="AS59" s="242"/>
      <c r="AT59" s="242"/>
      <c r="AU59" s="242"/>
      <c r="AV59" s="242"/>
      <c r="AW59" s="242"/>
      <c r="AX59" s="242"/>
      <c r="AY59" s="242"/>
      <c r="AZ59" s="242"/>
      <c r="BA59" s="242"/>
      <c r="BB59" s="242"/>
      <c r="BC59" s="242"/>
      <c r="BD59" s="242"/>
      <c r="BE59" s="242"/>
      <c r="BF59" s="242"/>
      <c r="BG59" s="242"/>
      <c r="BH59" s="242"/>
      <c r="BI59" s="242"/>
      <c r="BJ59" s="242"/>
      <c r="BK59" s="242"/>
      <c r="BL59" s="242"/>
      <c r="BM59" s="242"/>
      <c r="BN59" s="242"/>
      <c r="BO59" s="242"/>
      <c r="BP59" s="242"/>
      <c r="BQ59" s="242"/>
      <c r="BR59" s="242"/>
      <c r="BS59" s="242"/>
      <c r="BT59" s="242"/>
      <c r="BU59" s="242"/>
      <c r="BV59" s="242"/>
      <c r="BW59" s="242"/>
      <c r="BX59" s="242"/>
      <c r="BY59" s="242"/>
      <c r="BZ59" s="242"/>
      <c r="CA59" s="242"/>
      <c r="CB59" s="242"/>
      <c r="CC59" s="242"/>
      <c r="CD59" s="242"/>
      <c r="CE59" s="242"/>
      <c r="CF59" s="242"/>
      <c r="CG59" s="242"/>
      <c r="CH59" s="242"/>
      <c r="CI59" s="242"/>
      <c r="CJ59" s="242"/>
      <c r="CK59" s="242"/>
      <c r="CL59" s="242"/>
      <c r="CM59" s="242"/>
      <c r="CN59" s="242"/>
      <c r="CO59" s="242"/>
      <c r="CP59" s="242"/>
      <c r="CQ59" s="242"/>
      <c r="CR59" s="242"/>
      <c r="CS59" s="242"/>
      <c r="CT59" s="242"/>
      <c r="CU59" s="242"/>
      <c r="CV59" s="242"/>
      <c r="CW59" s="242"/>
      <c r="CX59" s="242"/>
      <c r="CY59" s="242"/>
      <c r="CZ59" s="242"/>
      <c r="DA59" s="242"/>
      <c r="DB59" s="242"/>
      <c r="DC59" s="242"/>
      <c r="DD59" s="242"/>
      <c r="DE59" s="242"/>
      <c r="DF59" s="242"/>
      <c r="DG59" s="242"/>
      <c r="DH59" s="242"/>
      <c r="DI59" s="242"/>
      <c r="DJ59" s="242"/>
      <c r="DK59" s="242"/>
      <c r="DL59" s="242"/>
      <c r="DM59" s="242"/>
      <c r="DN59" s="242"/>
      <c r="DO59" s="242"/>
      <c r="DP59" s="242"/>
      <c r="DQ59" s="242"/>
      <c r="DR59" s="242"/>
      <c r="DS59" s="242"/>
      <c r="DT59" s="242"/>
      <c r="DU59" s="242"/>
      <c r="DV59" s="242"/>
      <c r="DW59" s="242"/>
      <c r="DX59" s="242"/>
      <c r="DY59" s="242"/>
      <c r="DZ59" s="242"/>
      <c r="EA59" s="242"/>
      <c r="EB59" s="242"/>
      <c r="EC59" s="242"/>
      <c r="ED59" s="242"/>
      <c r="EE59" s="242"/>
      <c r="EF59" s="242"/>
      <c r="EG59" s="242"/>
      <c r="EH59" s="242"/>
      <c r="EI59" s="242"/>
      <c r="EJ59" s="242"/>
      <c r="EK59" s="242"/>
      <c r="EL59" s="242"/>
      <c r="EM59" s="242"/>
      <c r="EN59" s="242"/>
      <c r="EO59" s="242"/>
    </row>
    <row r="60" spans="1:145" s="197" customFormat="1" ht="27" customHeight="1">
      <c r="A60" s="529" t="s">
        <v>198</v>
      </c>
      <c r="B60" s="530"/>
      <c r="C60" s="133">
        <f>конс.!BE60</f>
        <v>1.3205176214804084</v>
      </c>
      <c r="D60" s="133">
        <f>конс.!BF60</f>
        <v>1</v>
      </c>
      <c r="E60" s="259" t="s">
        <v>249</v>
      </c>
      <c r="F60" s="133">
        <f>конс.!BM60</f>
        <v>1</v>
      </c>
      <c r="G60" s="133" t="e">
        <f>конс.!BN60</f>
        <v>#DIV/0!</v>
      </c>
      <c r="H60" s="133">
        <f>конс.!BO60</f>
        <v>1.8709942138223936</v>
      </c>
      <c r="I60" s="133" t="e">
        <f>конс.!BP60</f>
        <v>#DIV/0!</v>
      </c>
      <c r="J60" s="259" t="s">
        <v>255</v>
      </c>
      <c r="K60" s="196"/>
      <c r="L60" s="196"/>
      <c r="M60" s="196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H60" s="196"/>
      <c r="AI60" s="196"/>
      <c r="AJ60" s="196"/>
      <c r="AK60" s="196"/>
      <c r="AL60" s="196"/>
      <c r="AM60" s="196"/>
      <c r="AN60" s="196"/>
      <c r="AO60" s="196"/>
      <c r="AP60" s="196"/>
      <c r="AQ60" s="196"/>
      <c r="AR60" s="196"/>
      <c r="AS60" s="196"/>
      <c r="AT60" s="196"/>
      <c r="AU60" s="196"/>
      <c r="AV60" s="196"/>
      <c r="AW60" s="196"/>
      <c r="AX60" s="196"/>
      <c r="AY60" s="196"/>
      <c r="AZ60" s="196"/>
      <c r="BA60" s="196"/>
      <c r="BB60" s="196"/>
      <c r="BC60" s="196"/>
      <c r="BD60" s="196"/>
      <c r="BE60" s="196"/>
      <c r="BF60" s="196"/>
      <c r="BG60" s="196"/>
      <c r="BH60" s="196"/>
      <c r="BI60" s="196"/>
      <c r="BJ60" s="196"/>
      <c r="BK60" s="196"/>
      <c r="BL60" s="196"/>
      <c r="BM60" s="196"/>
      <c r="BN60" s="196"/>
      <c r="BO60" s="196"/>
      <c r="BP60" s="196"/>
      <c r="BQ60" s="196"/>
      <c r="BR60" s="196"/>
      <c r="BS60" s="196"/>
      <c r="BT60" s="196"/>
      <c r="BU60" s="196"/>
      <c r="BV60" s="196"/>
      <c r="BW60" s="196"/>
      <c r="BX60" s="196"/>
      <c r="BY60" s="196"/>
      <c r="BZ60" s="196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196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196"/>
      <c r="DJ60" s="196"/>
      <c r="DK60" s="196"/>
      <c r="DL60" s="196"/>
      <c r="DM60" s="196"/>
      <c r="DN60" s="196"/>
      <c r="DO60" s="196"/>
      <c r="DP60" s="196"/>
      <c r="DQ60" s="196"/>
      <c r="DR60" s="196"/>
      <c r="DS60" s="196"/>
      <c r="DT60" s="196"/>
      <c r="DU60" s="196"/>
      <c r="DV60" s="196"/>
      <c r="DW60" s="196"/>
      <c r="DX60" s="196"/>
      <c r="DY60" s="196"/>
      <c r="DZ60" s="196"/>
      <c r="EA60" s="196"/>
      <c r="EB60" s="196"/>
      <c r="EC60" s="196"/>
      <c r="ED60" s="196"/>
      <c r="EE60" s="196"/>
      <c r="EF60" s="196"/>
      <c r="EG60" s="196"/>
      <c r="EH60" s="196"/>
      <c r="EI60" s="196"/>
      <c r="EJ60" s="196"/>
      <c r="EK60" s="196"/>
      <c r="EL60" s="196"/>
      <c r="EM60" s="196"/>
      <c r="EN60" s="196"/>
      <c r="EO60" s="196"/>
    </row>
    <row r="61" spans="1:145" s="197" customFormat="1" ht="15" customHeight="1">
      <c r="A61" s="529" t="s">
        <v>200</v>
      </c>
      <c r="B61" s="530"/>
      <c r="C61" s="133">
        <f>конс.!BE61</f>
        <v>1.0287355357096382</v>
      </c>
      <c r="D61" s="133">
        <f>конс.!BF61</f>
        <v>0.99067098588998059</v>
      </c>
      <c r="E61" s="260" t="s">
        <v>278</v>
      </c>
      <c r="F61" s="133">
        <f>конс.!BM61</f>
        <v>1</v>
      </c>
      <c r="G61" s="133">
        <f>конс.!BN61</f>
        <v>1</v>
      </c>
      <c r="H61" s="133">
        <f>конс.!BO61</f>
        <v>0.8034157293159615</v>
      </c>
      <c r="I61" s="133">
        <f>конс.!BP61</f>
        <v>0.7531343293300794</v>
      </c>
      <c r="J61" s="260" t="s">
        <v>278</v>
      </c>
      <c r="K61" s="196"/>
      <c r="L61" s="196"/>
      <c r="M61" s="196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  <c r="AI61" s="196"/>
      <c r="AJ61" s="196"/>
      <c r="AK61" s="196"/>
      <c r="AL61" s="196"/>
      <c r="AM61" s="196"/>
      <c r="AN61" s="196"/>
      <c r="AO61" s="196"/>
      <c r="AP61" s="196"/>
      <c r="AQ61" s="196"/>
      <c r="AR61" s="196"/>
      <c r="AS61" s="196"/>
      <c r="AT61" s="196"/>
      <c r="AU61" s="196"/>
      <c r="AV61" s="196"/>
      <c r="AW61" s="196"/>
      <c r="AX61" s="196"/>
      <c r="AY61" s="196"/>
      <c r="AZ61" s="196"/>
      <c r="BA61" s="196"/>
      <c r="BB61" s="196"/>
      <c r="BC61" s="196"/>
      <c r="BD61" s="196"/>
      <c r="BE61" s="196"/>
      <c r="BF61" s="196"/>
      <c r="BG61" s="196"/>
      <c r="BH61" s="196"/>
      <c r="BI61" s="196"/>
      <c r="BJ61" s="196"/>
      <c r="BK61" s="196"/>
      <c r="BL61" s="196"/>
      <c r="BM61" s="196"/>
      <c r="BN61" s="196"/>
      <c r="BO61" s="196"/>
      <c r="BP61" s="196"/>
      <c r="BQ61" s="196"/>
      <c r="BR61" s="196"/>
      <c r="BS61" s="196"/>
      <c r="BT61" s="196"/>
      <c r="BU61" s="196"/>
      <c r="BV61" s="196"/>
      <c r="BW61" s="196"/>
      <c r="BX61" s="196"/>
      <c r="BY61" s="196"/>
      <c r="BZ61" s="196"/>
      <c r="CA61" s="196"/>
      <c r="CB61" s="196"/>
      <c r="CC61" s="196"/>
      <c r="CD61" s="196"/>
      <c r="CE61" s="196"/>
      <c r="CF61" s="196"/>
      <c r="CG61" s="196"/>
      <c r="CH61" s="196"/>
      <c r="CI61" s="196"/>
      <c r="CJ61" s="196"/>
      <c r="CK61" s="196"/>
      <c r="CL61" s="196"/>
      <c r="CM61" s="196"/>
      <c r="CN61" s="196"/>
      <c r="CO61" s="196"/>
      <c r="CP61" s="196"/>
      <c r="CQ61" s="196"/>
      <c r="CR61" s="196"/>
      <c r="CS61" s="196"/>
      <c r="CT61" s="196"/>
      <c r="CU61" s="196"/>
      <c r="CV61" s="196"/>
      <c r="CW61" s="196"/>
      <c r="CX61" s="196"/>
      <c r="CY61" s="196"/>
      <c r="CZ61" s="196"/>
      <c r="DA61" s="196"/>
      <c r="DB61" s="196"/>
      <c r="DC61" s="196"/>
      <c r="DD61" s="196"/>
      <c r="DE61" s="196"/>
      <c r="DF61" s="196"/>
      <c r="DG61" s="196"/>
      <c r="DH61" s="196"/>
      <c r="DI61" s="196"/>
      <c r="DJ61" s="196"/>
      <c r="DK61" s="196"/>
      <c r="DL61" s="196"/>
      <c r="DM61" s="196"/>
      <c r="DN61" s="196"/>
      <c r="DO61" s="196"/>
      <c r="DP61" s="196"/>
      <c r="DQ61" s="196"/>
      <c r="DR61" s="196"/>
      <c r="DS61" s="196"/>
      <c r="DT61" s="196"/>
      <c r="DU61" s="196"/>
      <c r="DV61" s="196"/>
      <c r="DW61" s="196"/>
      <c r="DX61" s="196"/>
      <c r="DY61" s="196"/>
      <c r="DZ61" s="196"/>
      <c r="EA61" s="196"/>
      <c r="EB61" s="196"/>
      <c r="EC61" s="196"/>
      <c r="ED61" s="196"/>
      <c r="EE61" s="196"/>
      <c r="EF61" s="196"/>
      <c r="EG61" s="196"/>
      <c r="EH61" s="196"/>
      <c r="EI61" s="196"/>
      <c r="EJ61" s="196"/>
      <c r="EK61" s="196"/>
      <c r="EL61" s="196"/>
      <c r="EM61" s="196"/>
      <c r="EN61" s="196"/>
      <c r="EO61" s="196"/>
    </row>
    <row r="62" spans="1:145" s="197" customFormat="1" ht="25.5">
      <c r="A62" s="514" t="s">
        <v>201</v>
      </c>
      <c r="B62" s="515"/>
      <c r="C62" s="133">
        <f>конс.!BE62</f>
        <v>1.1206989455182377</v>
      </c>
      <c r="D62" s="133">
        <f>конс.!BF62</f>
        <v>1.0549073184653539</v>
      </c>
      <c r="E62" s="259" t="s">
        <v>250</v>
      </c>
      <c r="F62" s="133">
        <f>конс.!BM62</f>
        <v>1</v>
      </c>
      <c r="G62" s="133">
        <f>конс.!BN62</f>
        <v>1</v>
      </c>
      <c r="H62" s="133">
        <f>конс.!BO62</f>
        <v>1.1345690871053704</v>
      </c>
      <c r="I62" s="133">
        <f>конс.!BP62</f>
        <v>1.0922456705324175</v>
      </c>
      <c r="J62" s="259"/>
      <c r="K62" s="196"/>
      <c r="L62" s="196"/>
      <c r="M62" s="196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6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196"/>
      <c r="BD62" s="196"/>
      <c r="BE62" s="196"/>
      <c r="BF62" s="196"/>
      <c r="BG62" s="196"/>
      <c r="BH62" s="196"/>
      <c r="BI62" s="196"/>
      <c r="BJ62" s="196"/>
      <c r="BK62" s="196"/>
      <c r="BL62" s="196"/>
      <c r="BM62" s="196"/>
      <c r="BN62" s="196"/>
      <c r="BO62" s="196"/>
      <c r="BP62" s="196"/>
      <c r="BQ62" s="196"/>
      <c r="BR62" s="196"/>
      <c r="BS62" s="196"/>
      <c r="BT62" s="196"/>
      <c r="BU62" s="196"/>
      <c r="BV62" s="196"/>
      <c r="BW62" s="196"/>
      <c r="BX62" s="196"/>
      <c r="BY62" s="196"/>
      <c r="BZ62" s="196"/>
      <c r="CA62" s="196"/>
      <c r="CB62" s="196"/>
      <c r="CC62" s="196"/>
      <c r="CD62" s="196"/>
      <c r="CE62" s="196"/>
      <c r="CF62" s="196"/>
      <c r="CG62" s="196"/>
      <c r="CH62" s="196"/>
      <c r="CI62" s="196"/>
      <c r="CJ62" s="196"/>
      <c r="CK62" s="196"/>
      <c r="CL62" s="196"/>
      <c r="CM62" s="196"/>
      <c r="CN62" s="196"/>
      <c r="CO62" s="196"/>
      <c r="CP62" s="196"/>
      <c r="CQ62" s="196"/>
      <c r="CR62" s="196"/>
      <c r="CS62" s="196"/>
      <c r="CT62" s="196"/>
      <c r="CU62" s="196"/>
      <c r="CV62" s="196"/>
      <c r="CW62" s="196"/>
      <c r="CX62" s="196"/>
      <c r="CY62" s="196"/>
      <c r="CZ62" s="196"/>
      <c r="DA62" s="196"/>
      <c r="DB62" s="196"/>
      <c r="DC62" s="196"/>
      <c r="DD62" s="196"/>
      <c r="DE62" s="196"/>
      <c r="DF62" s="196"/>
      <c r="DG62" s="196"/>
      <c r="DH62" s="196"/>
      <c r="DI62" s="196"/>
      <c r="DJ62" s="196"/>
      <c r="DK62" s="196"/>
      <c r="DL62" s="196"/>
      <c r="DM62" s="196"/>
      <c r="DN62" s="196"/>
      <c r="DO62" s="196"/>
      <c r="DP62" s="196"/>
      <c r="DQ62" s="196"/>
      <c r="DR62" s="196"/>
      <c r="DS62" s="196"/>
      <c r="DT62" s="196"/>
      <c r="DU62" s="196"/>
      <c r="DV62" s="196"/>
      <c r="DW62" s="196"/>
      <c r="DX62" s="196"/>
      <c r="DY62" s="196"/>
      <c r="DZ62" s="196"/>
      <c r="EA62" s="196"/>
      <c r="EB62" s="196"/>
      <c r="EC62" s="196"/>
      <c r="ED62" s="196"/>
      <c r="EE62" s="196"/>
      <c r="EF62" s="196"/>
      <c r="EG62" s="196"/>
      <c r="EH62" s="196"/>
      <c r="EI62" s="196"/>
      <c r="EJ62" s="196"/>
      <c r="EK62" s="196"/>
      <c r="EL62" s="196"/>
      <c r="EM62" s="196"/>
      <c r="EN62" s="196"/>
      <c r="EO62" s="196"/>
    </row>
    <row r="63" spans="1:145" s="262" customFormat="1" ht="25.5">
      <c r="A63" s="514" t="s">
        <v>202</v>
      </c>
      <c r="B63" s="515"/>
      <c r="C63" s="133">
        <f>конс.!BE63</f>
        <v>1</v>
      </c>
      <c r="D63" s="133">
        <f>конс.!BF63</f>
        <v>1</v>
      </c>
      <c r="E63" s="259"/>
      <c r="F63" s="133">
        <f>конс.!BM63</f>
        <v>1</v>
      </c>
      <c r="G63" s="133" t="e">
        <f>конс.!BN63</f>
        <v>#DIV/0!</v>
      </c>
      <c r="H63" s="133">
        <f>конс.!BO63</f>
        <v>2.6260257913247362</v>
      </c>
      <c r="I63" s="133" t="e">
        <f>конс.!BP63</f>
        <v>#DIV/0!</v>
      </c>
      <c r="J63" s="259" t="s">
        <v>255</v>
      </c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V63" s="261"/>
      <c r="AW63" s="261"/>
      <c r="AX63" s="261"/>
      <c r="AY63" s="261"/>
      <c r="AZ63" s="261"/>
      <c r="BA63" s="261"/>
      <c r="BB63" s="261"/>
      <c r="BC63" s="261"/>
      <c r="BD63" s="261"/>
      <c r="BE63" s="261"/>
      <c r="BF63" s="261"/>
      <c r="BG63" s="261"/>
      <c r="BH63" s="261"/>
      <c r="BI63" s="261"/>
      <c r="BJ63" s="261"/>
      <c r="BK63" s="261"/>
      <c r="BL63" s="261"/>
      <c r="BM63" s="261"/>
      <c r="BN63" s="261"/>
      <c r="BO63" s="261"/>
      <c r="BP63" s="261"/>
      <c r="BQ63" s="261"/>
      <c r="BR63" s="261"/>
      <c r="BS63" s="261"/>
      <c r="BT63" s="261"/>
      <c r="BU63" s="261"/>
      <c r="BV63" s="261"/>
      <c r="BW63" s="261"/>
      <c r="BX63" s="261"/>
      <c r="BY63" s="261"/>
      <c r="BZ63" s="261"/>
      <c r="CA63" s="261"/>
      <c r="CB63" s="261"/>
      <c r="CC63" s="261"/>
      <c r="CD63" s="261"/>
      <c r="CE63" s="261"/>
      <c r="CF63" s="261"/>
      <c r="CG63" s="261"/>
      <c r="CH63" s="261"/>
      <c r="CI63" s="261"/>
      <c r="CJ63" s="261"/>
      <c r="CK63" s="261"/>
      <c r="CL63" s="261"/>
      <c r="CM63" s="261"/>
      <c r="CN63" s="261"/>
      <c r="CO63" s="261"/>
      <c r="CP63" s="261"/>
      <c r="CQ63" s="261"/>
      <c r="CR63" s="261"/>
      <c r="CS63" s="261"/>
      <c r="CT63" s="261"/>
      <c r="CU63" s="261"/>
      <c r="CV63" s="261"/>
      <c r="CW63" s="261"/>
      <c r="CX63" s="261"/>
      <c r="CY63" s="261"/>
      <c r="CZ63" s="261"/>
      <c r="DA63" s="261"/>
      <c r="DB63" s="261"/>
      <c r="DC63" s="261"/>
      <c r="DD63" s="261"/>
      <c r="DE63" s="261"/>
      <c r="DF63" s="261"/>
      <c r="DG63" s="261"/>
      <c r="DH63" s="261"/>
      <c r="DI63" s="261"/>
      <c r="DJ63" s="261"/>
      <c r="DK63" s="261"/>
      <c r="DL63" s="261"/>
      <c r="DM63" s="261"/>
      <c r="DN63" s="261"/>
      <c r="DO63" s="261"/>
      <c r="DP63" s="261"/>
      <c r="DQ63" s="261"/>
      <c r="DR63" s="261"/>
      <c r="DS63" s="261"/>
      <c r="DT63" s="261"/>
      <c r="DU63" s="261"/>
      <c r="DV63" s="261"/>
      <c r="DW63" s="261"/>
      <c r="DX63" s="261"/>
      <c r="DY63" s="261"/>
      <c r="DZ63" s="261"/>
      <c r="EA63" s="261"/>
      <c r="EB63" s="261"/>
      <c r="EC63" s="261"/>
      <c r="ED63" s="261"/>
      <c r="EE63" s="261"/>
      <c r="EF63" s="261"/>
      <c r="EG63" s="261"/>
      <c r="EH63" s="261"/>
      <c r="EI63" s="261"/>
      <c r="EJ63" s="261"/>
      <c r="EK63" s="261"/>
      <c r="EL63" s="261"/>
      <c r="EM63" s="261"/>
      <c r="EN63" s="261"/>
      <c r="EO63" s="261"/>
    </row>
    <row r="64" spans="1:145" s="197" customFormat="1" ht="38.25">
      <c r="A64" s="236" t="s">
        <v>204</v>
      </c>
      <c r="B64" s="237"/>
      <c r="C64" s="133">
        <f>конс.!BE64</f>
        <v>1</v>
      </c>
      <c r="D64" s="133">
        <f>конс.!BF64</f>
        <v>1</v>
      </c>
      <c r="E64" s="259"/>
      <c r="F64" s="133" t="e">
        <f>конс.!BM64</f>
        <v>#DIV/0!</v>
      </c>
      <c r="G64" s="133" t="e">
        <f>конс.!BN64</f>
        <v>#DIV/0!</v>
      </c>
      <c r="H64" s="133">
        <f>конс.!BO64</f>
        <v>0</v>
      </c>
      <c r="I64" s="133">
        <f>конс.!BP64</f>
        <v>0</v>
      </c>
      <c r="J64" s="259" t="s">
        <v>256</v>
      </c>
      <c r="K64" s="196"/>
      <c r="L64" s="196"/>
      <c r="M64" s="196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196"/>
      <c r="AB64" s="196"/>
      <c r="AC64" s="196"/>
      <c r="AD64" s="196"/>
      <c r="AE64" s="196"/>
      <c r="AF64" s="196"/>
      <c r="AG64" s="196"/>
      <c r="AH64" s="196"/>
      <c r="AI64" s="196"/>
      <c r="AJ64" s="196"/>
      <c r="AK64" s="196"/>
      <c r="AL64" s="196"/>
      <c r="AM64" s="196"/>
      <c r="AN64" s="196"/>
      <c r="AO64" s="196"/>
      <c r="AP64" s="196"/>
      <c r="AQ64" s="196"/>
      <c r="AR64" s="196"/>
      <c r="AS64" s="196"/>
      <c r="AT64" s="196"/>
      <c r="AU64" s="196"/>
      <c r="AV64" s="196"/>
      <c r="AW64" s="196"/>
      <c r="AX64" s="196"/>
      <c r="AY64" s="196"/>
      <c r="AZ64" s="196"/>
      <c r="BA64" s="196"/>
      <c r="BB64" s="196"/>
      <c r="BC64" s="196"/>
      <c r="BD64" s="196"/>
      <c r="BE64" s="196"/>
      <c r="BF64" s="196"/>
      <c r="BG64" s="196"/>
      <c r="BH64" s="196"/>
      <c r="BI64" s="196"/>
      <c r="BJ64" s="196"/>
      <c r="BK64" s="196"/>
      <c r="BL64" s="196"/>
      <c r="BM64" s="196"/>
      <c r="BN64" s="196"/>
      <c r="BO64" s="196"/>
      <c r="BP64" s="196"/>
      <c r="BQ64" s="196"/>
      <c r="BR64" s="196"/>
      <c r="BS64" s="196"/>
      <c r="BT64" s="196"/>
      <c r="BU64" s="196"/>
      <c r="BV64" s="196"/>
      <c r="BW64" s="196"/>
      <c r="BX64" s="196"/>
      <c r="BY64" s="196"/>
      <c r="BZ64" s="196"/>
      <c r="CA64" s="196"/>
      <c r="CB64" s="196"/>
      <c r="CC64" s="196"/>
      <c r="CD64" s="196"/>
      <c r="CE64" s="196"/>
      <c r="CF64" s="196"/>
      <c r="CG64" s="196"/>
      <c r="CH64" s="196"/>
      <c r="CI64" s="196"/>
      <c r="CJ64" s="196"/>
      <c r="CK64" s="196"/>
      <c r="CL64" s="196"/>
      <c r="CM64" s="196"/>
      <c r="CN64" s="196"/>
      <c r="CO64" s="196"/>
      <c r="CP64" s="196"/>
      <c r="CQ64" s="196"/>
      <c r="CR64" s="196"/>
      <c r="CS64" s="196"/>
      <c r="CT64" s="196"/>
      <c r="CU64" s="196"/>
      <c r="CV64" s="196"/>
      <c r="CW64" s="196"/>
      <c r="CX64" s="196"/>
      <c r="CY64" s="196"/>
      <c r="CZ64" s="196"/>
      <c r="DA64" s="196"/>
      <c r="DB64" s="196"/>
      <c r="DC64" s="196"/>
      <c r="DD64" s="196"/>
      <c r="DE64" s="196"/>
      <c r="DF64" s="196"/>
      <c r="DG64" s="196"/>
      <c r="DH64" s="196"/>
      <c r="DI64" s="196"/>
      <c r="DJ64" s="196"/>
      <c r="DK64" s="196"/>
      <c r="DL64" s="196"/>
      <c r="DM64" s="196"/>
      <c r="DN64" s="196"/>
      <c r="DO64" s="196"/>
      <c r="DP64" s="196"/>
      <c r="DQ64" s="196"/>
      <c r="DR64" s="196"/>
      <c r="DS64" s="196"/>
      <c r="DT64" s="196"/>
      <c r="DU64" s="196"/>
      <c r="DV64" s="196"/>
      <c r="DW64" s="196"/>
      <c r="DX64" s="196"/>
      <c r="DY64" s="196"/>
      <c r="DZ64" s="196"/>
      <c r="EA64" s="196"/>
      <c r="EB64" s="196"/>
      <c r="EC64" s="196"/>
      <c r="ED64" s="196"/>
      <c r="EE64" s="196"/>
      <c r="EF64" s="196"/>
      <c r="EG64" s="196"/>
      <c r="EH64" s="196"/>
      <c r="EI64" s="196"/>
      <c r="EJ64" s="196"/>
      <c r="EK64" s="196"/>
      <c r="EL64" s="196"/>
      <c r="EM64" s="196"/>
      <c r="EN64" s="196"/>
      <c r="EO64" s="196"/>
    </row>
    <row r="65" spans="1:145" s="254" customFormat="1" ht="25.5" customHeight="1">
      <c r="A65" s="236" t="s">
        <v>203</v>
      </c>
      <c r="B65" s="237"/>
      <c r="C65" s="133">
        <f>конс.!BE65</f>
        <v>1.3189431557103686</v>
      </c>
      <c r="D65" s="133">
        <f>конс.!BF65</f>
        <v>1.1475597987769017</v>
      </c>
      <c r="E65" s="259" t="s">
        <v>279</v>
      </c>
      <c r="F65" s="133">
        <f>конс.!BM65</f>
        <v>1</v>
      </c>
      <c r="G65" s="133">
        <f>конс.!BN65</f>
        <v>1</v>
      </c>
      <c r="H65" s="133">
        <f>конс.!BO65</f>
        <v>1.1130539800846992</v>
      </c>
      <c r="I65" s="133">
        <f>конс.!BP65</f>
        <v>0.98670282546056709</v>
      </c>
      <c r="J65" s="259" t="s">
        <v>257</v>
      </c>
      <c r="K65" s="242"/>
      <c r="L65" s="242"/>
      <c r="M65" s="242"/>
      <c r="N65" s="242"/>
      <c r="O65" s="242"/>
      <c r="P65" s="242"/>
      <c r="Q65" s="242"/>
      <c r="R65" s="242"/>
      <c r="S65" s="242"/>
      <c r="T65" s="242"/>
      <c r="U65" s="242"/>
      <c r="V65" s="242"/>
      <c r="W65" s="242"/>
      <c r="X65" s="242"/>
      <c r="Y65" s="242"/>
      <c r="Z65" s="242"/>
      <c r="AA65" s="242"/>
      <c r="AB65" s="242"/>
      <c r="AC65" s="242"/>
      <c r="AD65" s="242"/>
      <c r="AE65" s="242"/>
      <c r="AF65" s="242"/>
      <c r="AG65" s="242"/>
      <c r="AH65" s="242"/>
      <c r="AI65" s="242"/>
      <c r="AJ65" s="242"/>
      <c r="AK65" s="242"/>
      <c r="AL65" s="242"/>
      <c r="AM65" s="242"/>
      <c r="AN65" s="242"/>
      <c r="AO65" s="242"/>
      <c r="AP65" s="242"/>
      <c r="AQ65" s="242"/>
      <c r="AR65" s="242"/>
      <c r="AS65" s="242"/>
      <c r="AT65" s="242"/>
      <c r="AU65" s="242"/>
      <c r="AV65" s="242"/>
      <c r="AW65" s="242"/>
      <c r="AX65" s="242"/>
      <c r="AY65" s="242"/>
      <c r="AZ65" s="242"/>
      <c r="BA65" s="242"/>
      <c r="BB65" s="242"/>
      <c r="BC65" s="242"/>
      <c r="BD65" s="242"/>
      <c r="BE65" s="242"/>
      <c r="BF65" s="242"/>
      <c r="BG65" s="242"/>
      <c r="BH65" s="242"/>
      <c r="BI65" s="242"/>
      <c r="BJ65" s="242"/>
      <c r="BK65" s="242"/>
      <c r="BL65" s="242"/>
      <c r="BM65" s="242"/>
      <c r="BN65" s="242"/>
      <c r="BO65" s="242"/>
      <c r="BP65" s="242"/>
      <c r="BQ65" s="242"/>
      <c r="BR65" s="242"/>
      <c r="BS65" s="242"/>
      <c r="BT65" s="242"/>
      <c r="BU65" s="242"/>
      <c r="BV65" s="242"/>
      <c r="BW65" s="242"/>
      <c r="BX65" s="242"/>
      <c r="BY65" s="242"/>
      <c r="BZ65" s="242"/>
      <c r="CA65" s="242"/>
      <c r="CB65" s="242"/>
      <c r="CC65" s="242"/>
      <c r="CD65" s="242"/>
      <c r="CE65" s="242"/>
      <c r="CF65" s="242"/>
      <c r="CG65" s="242"/>
      <c r="CH65" s="242"/>
      <c r="CI65" s="242"/>
      <c r="CJ65" s="242"/>
      <c r="CK65" s="242"/>
      <c r="CL65" s="242"/>
      <c r="CM65" s="242"/>
      <c r="CN65" s="242"/>
      <c r="CO65" s="242"/>
      <c r="CP65" s="242"/>
      <c r="CQ65" s="242"/>
      <c r="CR65" s="242"/>
      <c r="CS65" s="242"/>
      <c r="CT65" s="242"/>
      <c r="CU65" s="242"/>
      <c r="CV65" s="242"/>
      <c r="CW65" s="242"/>
      <c r="CX65" s="242"/>
      <c r="CY65" s="242"/>
      <c r="CZ65" s="242"/>
      <c r="DA65" s="242"/>
      <c r="DB65" s="242"/>
      <c r="DC65" s="242"/>
      <c r="DD65" s="242"/>
      <c r="DE65" s="242"/>
      <c r="DF65" s="242"/>
      <c r="DG65" s="242"/>
      <c r="DH65" s="242"/>
      <c r="DI65" s="242"/>
      <c r="DJ65" s="242"/>
      <c r="DK65" s="242"/>
      <c r="DL65" s="242"/>
      <c r="DM65" s="242"/>
      <c r="DN65" s="242"/>
      <c r="DO65" s="242"/>
      <c r="DP65" s="242"/>
      <c r="DQ65" s="242"/>
      <c r="DR65" s="242"/>
      <c r="DS65" s="242"/>
      <c r="DT65" s="242"/>
      <c r="DU65" s="242"/>
      <c r="DV65" s="242"/>
      <c r="DW65" s="242"/>
      <c r="DX65" s="242"/>
      <c r="DY65" s="242"/>
      <c r="DZ65" s="242"/>
      <c r="EA65" s="242"/>
      <c r="EB65" s="242"/>
      <c r="EC65" s="242"/>
      <c r="ED65" s="242"/>
      <c r="EE65" s="242"/>
      <c r="EF65" s="242"/>
      <c r="EG65" s="242"/>
      <c r="EH65" s="242"/>
      <c r="EI65" s="242"/>
      <c r="EJ65" s="242"/>
      <c r="EK65" s="242"/>
      <c r="EL65" s="242"/>
      <c r="EM65" s="242"/>
      <c r="EN65" s="242"/>
      <c r="EO65" s="242"/>
    </row>
    <row r="66" spans="1:145" s="254" customFormat="1" ht="15" customHeight="1">
      <c r="A66" s="236" t="s">
        <v>205</v>
      </c>
      <c r="B66" s="237"/>
      <c r="C66" s="133">
        <f>конс.!BE66</f>
        <v>1</v>
      </c>
      <c r="D66" s="133">
        <f>конс.!BF66</f>
        <v>1</v>
      </c>
      <c r="E66" s="259"/>
      <c r="F66" s="133" t="e">
        <f>конс.!BM66</f>
        <v>#DIV/0!</v>
      </c>
      <c r="G66" s="133" t="e">
        <f>конс.!BN66</f>
        <v>#DIV/0!</v>
      </c>
      <c r="H66" s="133" t="e">
        <f>конс.!BO66</f>
        <v>#DIV/0!</v>
      </c>
      <c r="I66" s="133" t="e">
        <f>конс.!BP66</f>
        <v>#DIV/0!</v>
      </c>
      <c r="J66" s="259"/>
      <c r="K66" s="242"/>
      <c r="L66" s="242"/>
      <c r="M66" s="242"/>
      <c r="N66" s="242"/>
      <c r="O66" s="242"/>
      <c r="P66" s="242"/>
      <c r="Q66" s="242"/>
      <c r="R66" s="242"/>
      <c r="S66" s="242"/>
      <c r="T66" s="242"/>
      <c r="U66" s="242"/>
      <c r="V66" s="242"/>
      <c r="W66" s="242"/>
      <c r="X66" s="242"/>
      <c r="Y66" s="242"/>
      <c r="Z66" s="242"/>
      <c r="AA66" s="242"/>
      <c r="AB66" s="242"/>
      <c r="AC66" s="242"/>
      <c r="AD66" s="242"/>
      <c r="AE66" s="242"/>
      <c r="AF66" s="242"/>
      <c r="AG66" s="242"/>
      <c r="AH66" s="242"/>
      <c r="AI66" s="242"/>
      <c r="AJ66" s="242"/>
      <c r="AK66" s="242"/>
      <c r="AL66" s="242"/>
      <c r="AM66" s="242"/>
      <c r="AN66" s="242"/>
      <c r="AO66" s="242"/>
      <c r="AP66" s="242"/>
      <c r="AQ66" s="242"/>
      <c r="AR66" s="242"/>
      <c r="AS66" s="242"/>
      <c r="AT66" s="242"/>
      <c r="AU66" s="242"/>
      <c r="AV66" s="242"/>
      <c r="AW66" s="242"/>
      <c r="AX66" s="242"/>
      <c r="AY66" s="242"/>
      <c r="AZ66" s="242"/>
      <c r="BA66" s="242"/>
      <c r="BB66" s="242"/>
      <c r="BC66" s="242"/>
      <c r="BD66" s="242"/>
      <c r="BE66" s="242"/>
      <c r="BF66" s="242"/>
      <c r="BG66" s="242"/>
      <c r="BH66" s="242"/>
      <c r="BI66" s="242"/>
      <c r="BJ66" s="242"/>
      <c r="BK66" s="242"/>
      <c r="BL66" s="242"/>
      <c r="BM66" s="242"/>
      <c r="BN66" s="242"/>
      <c r="BO66" s="242"/>
      <c r="BP66" s="242"/>
      <c r="BQ66" s="242"/>
      <c r="BR66" s="242"/>
      <c r="BS66" s="242"/>
      <c r="BT66" s="242"/>
      <c r="BU66" s="242"/>
      <c r="BV66" s="242"/>
      <c r="BW66" s="242"/>
      <c r="BX66" s="242"/>
      <c r="BY66" s="242"/>
      <c r="BZ66" s="242"/>
      <c r="CA66" s="242"/>
      <c r="CB66" s="242"/>
      <c r="CC66" s="242"/>
      <c r="CD66" s="242"/>
      <c r="CE66" s="242"/>
      <c r="CF66" s="242"/>
      <c r="CG66" s="242"/>
      <c r="CH66" s="242"/>
      <c r="CI66" s="242"/>
      <c r="CJ66" s="242"/>
      <c r="CK66" s="242"/>
      <c r="CL66" s="242"/>
      <c r="CM66" s="242"/>
      <c r="CN66" s="242"/>
      <c r="CO66" s="242"/>
      <c r="CP66" s="242"/>
      <c r="CQ66" s="242"/>
      <c r="CR66" s="242"/>
      <c r="CS66" s="242"/>
      <c r="CT66" s="242"/>
      <c r="CU66" s="242"/>
      <c r="CV66" s="242"/>
      <c r="CW66" s="242"/>
      <c r="CX66" s="242"/>
      <c r="CY66" s="242"/>
      <c r="CZ66" s="242"/>
      <c r="DA66" s="242"/>
      <c r="DB66" s="242"/>
      <c r="DC66" s="242"/>
      <c r="DD66" s="242"/>
      <c r="DE66" s="242"/>
      <c r="DF66" s="242"/>
      <c r="DG66" s="242"/>
      <c r="DH66" s="242"/>
      <c r="DI66" s="242"/>
      <c r="DJ66" s="242"/>
      <c r="DK66" s="242"/>
      <c r="DL66" s="242"/>
      <c r="DM66" s="242"/>
      <c r="DN66" s="242"/>
      <c r="DO66" s="242"/>
      <c r="DP66" s="242"/>
      <c r="DQ66" s="242"/>
      <c r="DR66" s="242"/>
      <c r="DS66" s="242"/>
      <c r="DT66" s="242"/>
      <c r="DU66" s="242"/>
      <c r="DV66" s="242"/>
      <c r="DW66" s="242"/>
      <c r="DX66" s="242"/>
      <c r="DY66" s="242"/>
      <c r="DZ66" s="242"/>
      <c r="EA66" s="242"/>
      <c r="EB66" s="242"/>
      <c r="EC66" s="242"/>
      <c r="ED66" s="242"/>
      <c r="EE66" s="242"/>
      <c r="EF66" s="242"/>
      <c r="EG66" s="242"/>
      <c r="EH66" s="242"/>
      <c r="EI66" s="242"/>
      <c r="EJ66" s="242"/>
      <c r="EK66" s="242"/>
      <c r="EL66" s="242"/>
      <c r="EM66" s="242"/>
      <c r="EN66" s="242"/>
      <c r="EO66" s="242"/>
    </row>
    <row r="67" spans="1:145" s="197" customFormat="1" ht="27.75" customHeight="1">
      <c r="A67" s="523" t="s">
        <v>206</v>
      </c>
      <c r="B67" s="524"/>
      <c r="C67" s="133">
        <f>конс.!BE67</f>
        <v>1.8652358779077796</v>
      </c>
      <c r="D67" s="133">
        <f>конс.!BF67</f>
        <v>2.3201456255557478</v>
      </c>
      <c r="E67" s="259" t="s">
        <v>251</v>
      </c>
      <c r="F67" s="133">
        <f>конс.!BM67</f>
        <v>1</v>
      </c>
      <c r="G67" s="133">
        <f>конс.!BN67</f>
        <v>1</v>
      </c>
      <c r="H67" s="133">
        <f>конс.!BO67</f>
        <v>0.14795943004279677</v>
      </c>
      <c r="I67" s="133">
        <f>конс.!BP67</f>
        <v>0.12076676986300905</v>
      </c>
      <c r="J67" s="259" t="s">
        <v>258</v>
      </c>
      <c r="K67" s="196"/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96"/>
      <c r="AA67" s="196"/>
      <c r="AB67" s="196"/>
      <c r="AC67" s="196"/>
      <c r="AD67" s="196"/>
      <c r="AE67" s="196"/>
      <c r="AF67" s="196"/>
      <c r="AG67" s="196"/>
      <c r="AH67" s="196"/>
      <c r="AI67" s="196"/>
      <c r="AJ67" s="196"/>
      <c r="AK67" s="196"/>
      <c r="AL67" s="196"/>
      <c r="AM67" s="196"/>
      <c r="AN67" s="196"/>
      <c r="AO67" s="196"/>
      <c r="AP67" s="196"/>
      <c r="AQ67" s="196"/>
      <c r="AR67" s="196"/>
      <c r="AS67" s="196"/>
      <c r="AT67" s="196"/>
      <c r="AU67" s="196"/>
      <c r="AV67" s="196"/>
      <c r="AW67" s="196"/>
      <c r="AX67" s="196"/>
      <c r="AY67" s="196"/>
      <c r="AZ67" s="196"/>
      <c r="BA67" s="196"/>
      <c r="BB67" s="196"/>
      <c r="BC67" s="196"/>
      <c r="BD67" s="196"/>
      <c r="BE67" s="196"/>
      <c r="BF67" s="196"/>
      <c r="BG67" s="196"/>
      <c r="BH67" s="196"/>
      <c r="BI67" s="196"/>
      <c r="BJ67" s="196"/>
      <c r="BK67" s="196"/>
      <c r="BL67" s="196"/>
      <c r="BM67" s="196"/>
      <c r="BN67" s="196"/>
      <c r="BO67" s="196"/>
      <c r="BP67" s="196"/>
      <c r="BQ67" s="196"/>
      <c r="BR67" s="196"/>
      <c r="BS67" s="196"/>
      <c r="BT67" s="196"/>
      <c r="BU67" s="196"/>
      <c r="BV67" s="196"/>
      <c r="BW67" s="196"/>
      <c r="BX67" s="196"/>
      <c r="BY67" s="196"/>
      <c r="BZ67" s="196"/>
      <c r="CA67" s="196"/>
      <c r="CB67" s="196"/>
      <c r="CC67" s="196"/>
      <c r="CD67" s="196"/>
      <c r="CE67" s="196"/>
      <c r="CF67" s="196"/>
      <c r="CG67" s="196"/>
      <c r="CH67" s="196"/>
      <c r="CI67" s="196"/>
      <c r="CJ67" s="196"/>
      <c r="CK67" s="196"/>
      <c r="CL67" s="196"/>
      <c r="CM67" s="196"/>
      <c r="CN67" s="196"/>
      <c r="CO67" s="196"/>
      <c r="CP67" s="196"/>
      <c r="CQ67" s="196"/>
      <c r="CR67" s="196"/>
      <c r="CS67" s="196"/>
      <c r="CT67" s="196"/>
      <c r="CU67" s="196"/>
      <c r="CV67" s="196"/>
      <c r="CW67" s="196"/>
      <c r="CX67" s="196"/>
      <c r="CY67" s="196"/>
      <c r="CZ67" s="196"/>
      <c r="DA67" s="196"/>
      <c r="DB67" s="196"/>
      <c r="DC67" s="196"/>
      <c r="DD67" s="196"/>
      <c r="DE67" s="196"/>
      <c r="DF67" s="196"/>
      <c r="DG67" s="196"/>
      <c r="DH67" s="196"/>
      <c r="DI67" s="196"/>
      <c r="DJ67" s="196"/>
      <c r="DK67" s="196"/>
      <c r="DL67" s="196"/>
      <c r="DM67" s="196"/>
      <c r="DN67" s="196"/>
      <c r="DO67" s="196"/>
      <c r="DP67" s="196"/>
      <c r="DQ67" s="196"/>
      <c r="DR67" s="196"/>
      <c r="DS67" s="196"/>
      <c r="DT67" s="196"/>
      <c r="DU67" s="196"/>
      <c r="DV67" s="196"/>
      <c r="DW67" s="196"/>
      <c r="DX67" s="196"/>
      <c r="DY67" s="196"/>
      <c r="DZ67" s="196"/>
      <c r="EA67" s="196"/>
      <c r="EB67" s="196"/>
      <c r="EC67" s="196"/>
      <c r="ED67" s="196"/>
      <c r="EE67" s="196"/>
      <c r="EF67" s="196"/>
      <c r="EG67" s="196"/>
      <c r="EH67" s="196"/>
      <c r="EI67" s="196"/>
      <c r="EJ67" s="196"/>
      <c r="EK67" s="196"/>
      <c r="EL67" s="196"/>
      <c r="EM67" s="196"/>
      <c r="EN67" s="196"/>
      <c r="EO67" s="196"/>
    </row>
    <row r="68" spans="1:145" s="254" customFormat="1" ht="15" customHeight="1">
      <c r="A68" s="523" t="s">
        <v>207</v>
      </c>
      <c r="B68" s="524"/>
      <c r="C68" s="133">
        <f>конс.!BE68</f>
        <v>1</v>
      </c>
      <c r="D68" s="133">
        <f>конс.!BF68</f>
        <v>1</v>
      </c>
      <c r="E68" s="259"/>
      <c r="F68" s="133">
        <f>конс.!BM68</f>
        <v>1</v>
      </c>
      <c r="G68" s="133" t="e">
        <f>конс.!BN68</f>
        <v>#DIV/0!</v>
      </c>
      <c r="H68" s="133" t="e">
        <f>конс.!BO68</f>
        <v>#DIV/0!</v>
      </c>
      <c r="I68" s="133" t="e">
        <f>конс.!BP68</f>
        <v>#DIV/0!</v>
      </c>
      <c r="J68" s="259"/>
      <c r="K68" s="242"/>
      <c r="L68" s="242"/>
      <c r="M68" s="242"/>
      <c r="N68" s="242"/>
      <c r="O68" s="242"/>
      <c r="P68" s="242"/>
      <c r="Q68" s="242"/>
      <c r="R68" s="242"/>
      <c r="S68" s="242"/>
      <c r="T68" s="242"/>
      <c r="U68" s="242"/>
      <c r="V68" s="242"/>
      <c r="W68" s="242"/>
      <c r="X68" s="242"/>
      <c r="Y68" s="242"/>
      <c r="Z68" s="242"/>
      <c r="AA68" s="242"/>
      <c r="AB68" s="242"/>
      <c r="AC68" s="242"/>
      <c r="AD68" s="242"/>
      <c r="AE68" s="242"/>
      <c r="AF68" s="242"/>
      <c r="AG68" s="242"/>
      <c r="AH68" s="242"/>
      <c r="AI68" s="242"/>
      <c r="AJ68" s="242"/>
      <c r="AK68" s="242"/>
      <c r="AL68" s="242"/>
      <c r="AM68" s="242"/>
      <c r="AN68" s="242"/>
      <c r="AO68" s="242"/>
      <c r="AP68" s="242"/>
      <c r="AQ68" s="242"/>
      <c r="AR68" s="242"/>
      <c r="AS68" s="242"/>
      <c r="AT68" s="242"/>
      <c r="AU68" s="242"/>
      <c r="AV68" s="242"/>
      <c r="AW68" s="242"/>
      <c r="AX68" s="242"/>
      <c r="AY68" s="242"/>
      <c r="AZ68" s="242"/>
      <c r="BA68" s="242"/>
      <c r="BB68" s="242"/>
      <c r="BC68" s="242"/>
      <c r="BD68" s="242"/>
      <c r="BE68" s="242"/>
      <c r="BF68" s="242"/>
      <c r="BG68" s="242"/>
      <c r="BH68" s="242"/>
      <c r="BI68" s="242"/>
      <c r="BJ68" s="242"/>
      <c r="BK68" s="242"/>
      <c r="BL68" s="242"/>
      <c r="BM68" s="242"/>
      <c r="BN68" s="242"/>
      <c r="BO68" s="242"/>
      <c r="BP68" s="242"/>
      <c r="BQ68" s="242"/>
      <c r="BR68" s="242"/>
      <c r="BS68" s="242"/>
      <c r="BT68" s="242"/>
      <c r="BU68" s="242"/>
      <c r="BV68" s="242"/>
      <c r="BW68" s="242"/>
      <c r="BX68" s="242"/>
      <c r="BY68" s="242"/>
      <c r="BZ68" s="242"/>
      <c r="CA68" s="242"/>
      <c r="CB68" s="242"/>
      <c r="CC68" s="242"/>
      <c r="CD68" s="242"/>
      <c r="CE68" s="242"/>
      <c r="CF68" s="242"/>
      <c r="CG68" s="242"/>
      <c r="CH68" s="242"/>
      <c r="CI68" s="242"/>
      <c r="CJ68" s="242"/>
      <c r="CK68" s="242"/>
      <c r="CL68" s="242"/>
      <c r="CM68" s="242"/>
      <c r="CN68" s="242"/>
      <c r="CO68" s="242"/>
      <c r="CP68" s="242"/>
      <c r="CQ68" s="242"/>
      <c r="CR68" s="242"/>
      <c r="CS68" s="242"/>
      <c r="CT68" s="242"/>
      <c r="CU68" s="242"/>
      <c r="CV68" s="242"/>
      <c r="CW68" s="242"/>
      <c r="CX68" s="242"/>
      <c r="CY68" s="242"/>
      <c r="CZ68" s="242"/>
      <c r="DA68" s="242"/>
      <c r="DB68" s="242"/>
      <c r="DC68" s="242"/>
      <c r="DD68" s="242"/>
      <c r="DE68" s="242"/>
      <c r="DF68" s="242"/>
      <c r="DG68" s="242"/>
      <c r="DH68" s="242"/>
      <c r="DI68" s="242"/>
      <c r="DJ68" s="242"/>
      <c r="DK68" s="242"/>
      <c r="DL68" s="242"/>
      <c r="DM68" s="242"/>
      <c r="DN68" s="242"/>
      <c r="DO68" s="242"/>
      <c r="DP68" s="242"/>
      <c r="DQ68" s="242"/>
      <c r="DR68" s="242"/>
      <c r="DS68" s="242"/>
      <c r="DT68" s="242"/>
      <c r="DU68" s="242"/>
      <c r="DV68" s="242"/>
      <c r="DW68" s="242"/>
      <c r="DX68" s="242"/>
      <c r="DY68" s="242"/>
      <c r="DZ68" s="242"/>
      <c r="EA68" s="242"/>
      <c r="EB68" s="242"/>
      <c r="EC68" s="242"/>
      <c r="ED68" s="242"/>
      <c r="EE68" s="242"/>
      <c r="EF68" s="242"/>
      <c r="EG68" s="242"/>
      <c r="EH68" s="242"/>
      <c r="EI68" s="242"/>
      <c r="EJ68" s="242"/>
      <c r="EK68" s="242"/>
      <c r="EL68" s="242"/>
      <c r="EM68" s="242"/>
      <c r="EN68" s="242"/>
      <c r="EO68" s="242"/>
    </row>
    <row r="69" spans="1:145" s="254" customFormat="1" ht="15" customHeight="1">
      <c r="A69" s="523" t="s">
        <v>208</v>
      </c>
      <c r="B69" s="524"/>
      <c r="C69" s="133">
        <f>конс.!BE69</f>
        <v>0.99975867702548449</v>
      </c>
      <c r="D69" s="133">
        <f>конс.!BF69</f>
        <v>0.99975867702548449</v>
      </c>
      <c r="E69" s="259"/>
      <c r="F69" s="133">
        <f>конс.!BM69</f>
        <v>1</v>
      </c>
      <c r="G69" s="133">
        <f>конс.!BN69</f>
        <v>1</v>
      </c>
      <c r="H69" s="133">
        <f>конс.!BO69</f>
        <v>1.0623550348866566</v>
      </c>
      <c r="I69" s="133">
        <f>конс.!BP69</f>
        <v>1.0623550348866566</v>
      </c>
      <c r="J69" s="259"/>
      <c r="K69" s="242"/>
      <c r="L69" s="242"/>
      <c r="M69" s="242"/>
      <c r="N69" s="242"/>
      <c r="O69" s="242"/>
      <c r="P69" s="242"/>
      <c r="Q69" s="242"/>
      <c r="R69" s="242"/>
      <c r="S69" s="242"/>
      <c r="T69" s="242"/>
      <c r="U69" s="242"/>
      <c r="V69" s="242"/>
      <c r="W69" s="242"/>
      <c r="X69" s="242"/>
      <c r="Y69" s="242"/>
      <c r="Z69" s="242"/>
      <c r="AA69" s="242"/>
      <c r="AB69" s="242"/>
      <c r="AC69" s="242"/>
      <c r="AD69" s="242"/>
      <c r="AE69" s="242"/>
      <c r="AF69" s="242"/>
      <c r="AG69" s="242"/>
      <c r="AH69" s="242"/>
      <c r="AI69" s="242"/>
      <c r="AJ69" s="242"/>
      <c r="AK69" s="242"/>
      <c r="AL69" s="242"/>
      <c r="AM69" s="242"/>
      <c r="AN69" s="242"/>
      <c r="AO69" s="242"/>
      <c r="AP69" s="242"/>
      <c r="AQ69" s="242"/>
      <c r="AR69" s="242"/>
      <c r="AS69" s="242"/>
      <c r="AT69" s="242"/>
      <c r="AU69" s="242"/>
      <c r="AV69" s="242"/>
      <c r="AW69" s="242"/>
      <c r="AX69" s="242"/>
      <c r="AY69" s="242"/>
      <c r="AZ69" s="242"/>
      <c r="BA69" s="242"/>
      <c r="BB69" s="242"/>
      <c r="BC69" s="242"/>
      <c r="BD69" s="242"/>
      <c r="BE69" s="242"/>
      <c r="BF69" s="242"/>
      <c r="BG69" s="242"/>
      <c r="BH69" s="242"/>
      <c r="BI69" s="242"/>
      <c r="BJ69" s="242"/>
      <c r="BK69" s="242"/>
      <c r="BL69" s="242"/>
      <c r="BM69" s="242"/>
      <c r="BN69" s="242"/>
      <c r="BO69" s="242"/>
      <c r="BP69" s="242"/>
      <c r="BQ69" s="242"/>
      <c r="BR69" s="242"/>
      <c r="BS69" s="242"/>
      <c r="BT69" s="242"/>
      <c r="BU69" s="242"/>
      <c r="BV69" s="242"/>
      <c r="BW69" s="242"/>
      <c r="BX69" s="242"/>
      <c r="BY69" s="242"/>
      <c r="BZ69" s="242"/>
      <c r="CA69" s="242"/>
      <c r="CB69" s="242"/>
      <c r="CC69" s="242"/>
      <c r="CD69" s="242"/>
      <c r="CE69" s="242"/>
      <c r="CF69" s="242"/>
      <c r="CG69" s="242"/>
      <c r="CH69" s="242"/>
      <c r="CI69" s="242"/>
      <c r="CJ69" s="242"/>
      <c r="CK69" s="242"/>
      <c r="CL69" s="242"/>
      <c r="CM69" s="242"/>
      <c r="CN69" s="242"/>
      <c r="CO69" s="242"/>
      <c r="CP69" s="242"/>
      <c r="CQ69" s="242"/>
      <c r="CR69" s="242"/>
      <c r="CS69" s="242"/>
      <c r="CT69" s="242"/>
      <c r="CU69" s="242"/>
      <c r="CV69" s="242"/>
      <c r="CW69" s="242"/>
      <c r="CX69" s="242"/>
      <c r="CY69" s="242"/>
      <c r="CZ69" s="242"/>
      <c r="DA69" s="242"/>
      <c r="DB69" s="242"/>
      <c r="DC69" s="242"/>
      <c r="DD69" s="242"/>
      <c r="DE69" s="242"/>
      <c r="DF69" s="242"/>
      <c r="DG69" s="242"/>
      <c r="DH69" s="242"/>
      <c r="DI69" s="242"/>
      <c r="DJ69" s="242"/>
      <c r="DK69" s="242"/>
      <c r="DL69" s="242"/>
      <c r="DM69" s="242"/>
      <c r="DN69" s="242"/>
      <c r="DO69" s="242"/>
      <c r="DP69" s="242"/>
      <c r="DQ69" s="242"/>
      <c r="DR69" s="242"/>
      <c r="DS69" s="242"/>
      <c r="DT69" s="242"/>
      <c r="DU69" s="242"/>
      <c r="DV69" s="242"/>
      <c r="DW69" s="242"/>
      <c r="DX69" s="242"/>
      <c r="DY69" s="242"/>
      <c r="DZ69" s="242"/>
      <c r="EA69" s="242"/>
      <c r="EB69" s="242"/>
      <c r="EC69" s="242"/>
      <c r="ED69" s="242"/>
      <c r="EE69" s="242"/>
      <c r="EF69" s="242"/>
      <c r="EG69" s="242"/>
      <c r="EH69" s="242"/>
      <c r="EI69" s="242"/>
      <c r="EJ69" s="242"/>
      <c r="EK69" s="242"/>
      <c r="EL69" s="242"/>
      <c r="EM69" s="242"/>
      <c r="EN69" s="242"/>
      <c r="EO69" s="242"/>
    </row>
    <row r="70" spans="1:145" s="197" customFormat="1" ht="54.75" customHeight="1">
      <c r="A70" s="523" t="s">
        <v>209</v>
      </c>
      <c r="B70" s="524"/>
      <c r="C70" s="133">
        <f>конс.!BE70</f>
        <v>0.99588584420636417</v>
      </c>
      <c r="D70" s="133">
        <f>конс.!BF70</f>
        <v>0.95042535634451342</v>
      </c>
      <c r="E70" s="259" t="s">
        <v>252</v>
      </c>
      <c r="F70" s="133">
        <f>конс.!BM70</f>
        <v>1</v>
      </c>
      <c r="G70" s="133">
        <f>конс.!BN70</f>
        <v>1</v>
      </c>
      <c r="H70" s="133">
        <f>конс.!BO70</f>
        <v>0.88207307280525904</v>
      </c>
      <c r="I70" s="133">
        <f>конс.!BP70</f>
        <v>0.83769068784290235</v>
      </c>
      <c r="J70" s="259" t="s">
        <v>252</v>
      </c>
      <c r="K70" s="196"/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  <c r="Y70" s="196"/>
      <c r="Z70" s="196"/>
      <c r="AA70" s="196"/>
      <c r="AB70" s="196"/>
      <c r="AC70" s="196"/>
      <c r="AD70" s="196"/>
      <c r="AE70" s="196"/>
      <c r="AF70" s="196"/>
      <c r="AG70" s="196"/>
      <c r="AH70" s="196"/>
      <c r="AI70" s="196"/>
      <c r="AJ70" s="196"/>
      <c r="AK70" s="196"/>
      <c r="AL70" s="196"/>
      <c r="AM70" s="196"/>
      <c r="AN70" s="196"/>
      <c r="AO70" s="196"/>
      <c r="AP70" s="196"/>
      <c r="AQ70" s="196"/>
      <c r="AR70" s="196"/>
      <c r="AS70" s="196"/>
      <c r="AT70" s="196"/>
      <c r="AU70" s="196"/>
      <c r="AV70" s="196"/>
      <c r="AW70" s="196"/>
      <c r="AX70" s="196"/>
      <c r="AY70" s="196"/>
      <c r="AZ70" s="196"/>
      <c r="BA70" s="196"/>
      <c r="BB70" s="196"/>
      <c r="BC70" s="196"/>
      <c r="BD70" s="196"/>
      <c r="BE70" s="196"/>
      <c r="BF70" s="196"/>
      <c r="BG70" s="196"/>
      <c r="BH70" s="196"/>
      <c r="BI70" s="196"/>
      <c r="BJ70" s="196"/>
      <c r="BK70" s="196"/>
      <c r="BL70" s="196"/>
      <c r="BM70" s="196"/>
      <c r="BN70" s="196"/>
      <c r="BO70" s="196"/>
      <c r="BP70" s="196"/>
      <c r="BQ70" s="196"/>
      <c r="BR70" s="196"/>
      <c r="BS70" s="196"/>
      <c r="BT70" s="196"/>
      <c r="BU70" s="196"/>
      <c r="BV70" s="196"/>
      <c r="BW70" s="196"/>
      <c r="BX70" s="196"/>
      <c r="BY70" s="196"/>
      <c r="BZ70" s="196"/>
      <c r="CA70" s="196"/>
      <c r="CB70" s="196"/>
      <c r="CC70" s="196"/>
      <c r="CD70" s="196"/>
      <c r="CE70" s="196"/>
      <c r="CF70" s="196"/>
      <c r="CG70" s="196"/>
      <c r="CH70" s="196"/>
      <c r="CI70" s="196"/>
      <c r="CJ70" s="196"/>
      <c r="CK70" s="196"/>
      <c r="CL70" s="196"/>
      <c r="CM70" s="196"/>
      <c r="CN70" s="196"/>
      <c r="CO70" s="196"/>
      <c r="CP70" s="196"/>
      <c r="CQ70" s="196"/>
      <c r="CR70" s="196"/>
      <c r="CS70" s="196"/>
      <c r="CT70" s="196"/>
      <c r="CU70" s="196"/>
      <c r="CV70" s="196"/>
      <c r="CW70" s="196"/>
      <c r="CX70" s="196"/>
      <c r="CY70" s="196"/>
      <c r="CZ70" s="196"/>
      <c r="DA70" s="196"/>
      <c r="DB70" s="196"/>
      <c r="DC70" s="196"/>
      <c r="DD70" s="196"/>
      <c r="DE70" s="196"/>
      <c r="DF70" s="196"/>
      <c r="DG70" s="196"/>
      <c r="DH70" s="196"/>
      <c r="DI70" s="196"/>
      <c r="DJ70" s="196"/>
      <c r="DK70" s="196"/>
      <c r="DL70" s="196"/>
      <c r="DM70" s="196"/>
      <c r="DN70" s="196"/>
      <c r="DO70" s="196"/>
      <c r="DP70" s="196"/>
      <c r="DQ70" s="196"/>
      <c r="DR70" s="196"/>
      <c r="DS70" s="196"/>
      <c r="DT70" s="196"/>
      <c r="DU70" s="196"/>
      <c r="DV70" s="196"/>
      <c r="DW70" s="196"/>
      <c r="DX70" s="196"/>
      <c r="DY70" s="196"/>
      <c r="DZ70" s="196"/>
      <c r="EA70" s="196"/>
      <c r="EB70" s="196"/>
      <c r="EC70" s="196"/>
      <c r="ED70" s="196"/>
      <c r="EE70" s="196"/>
      <c r="EF70" s="196"/>
      <c r="EG70" s="196"/>
      <c r="EH70" s="196"/>
      <c r="EI70" s="196"/>
      <c r="EJ70" s="196"/>
      <c r="EK70" s="196"/>
      <c r="EL70" s="196"/>
      <c r="EM70" s="196"/>
      <c r="EN70" s="196"/>
      <c r="EO70" s="196"/>
    </row>
    <row r="71" spans="1:145" s="254" customFormat="1" ht="15" customHeight="1">
      <c r="A71" s="523" t="s">
        <v>133</v>
      </c>
      <c r="B71" s="524"/>
      <c r="C71" s="133">
        <f>конс.!BE71</f>
        <v>1</v>
      </c>
      <c r="D71" s="133">
        <f>конс.!BF71</f>
        <v>1</v>
      </c>
      <c r="E71" s="259"/>
      <c r="F71" s="133" t="e">
        <f>конс.!BM71</f>
        <v>#DIV/0!</v>
      </c>
      <c r="G71" s="133">
        <f>конс.!BN71</f>
        <v>1</v>
      </c>
      <c r="H71" s="133" t="e">
        <f>конс.!BO71</f>
        <v>#DIV/0!</v>
      </c>
      <c r="I71" s="133" t="e">
        <f>конс.!BP71</f>
        <v>#DIV/0!</v>
      </c>
      <c r="J71" s="259"/>
      <c r="K71" s="242"/>
      <c r="L71" s="242"/>
      <c r="M71" s="242"/>
      <c r="N71" s="242"/>
      <c r="O71" s="242"/>
      <c r="P71" s="242"/>
      <c r="Q71" s="242"/>
      <c r="R71" s="242"/>
      <c r="S71" s="242"/>
      <c r="T71" s="242"/>
      <c r="U71" s="242"/>
      <c r="V71" s="242"/>
      <c r="W71" s="242"/>
      <c r="X71" s="242"/>
      <c r="Y71" s="242"/>
      <c r="Z71" s="242"/>
      <c r="AA71" s="242"/>
      <c r="AB71" s="242"/>
      <c r="AC71" s="242"/>
      <c r="AD71" s="242"/>
      <c r="AE71" s="242"/>
      <c r="AF71" s="242"/>
      <c r="AG71" s="242"/>
      <c r="AH71" s="242"/>
      <c r="AI71" s="242"/>
      <c r="AJ71" s="242"/>
      <c r="AK71" s="242"/>
      <c r="AL71" s="242"/>
      <c r="AM71" s="242"/>
      <c r="AN71" s="242"/>
      <c r="AO71" s="242"/>
      <c r="AP71" s="242"/>
      <c r="AQ71" s="242"/>
      <c r="AR71" s="242"/>
      <c r="AS71" s="242"/>
      <c r="AT71" s="242"/>
      <c r="AU71" s="242"/>
      <c r="AV71" s="242"/>
      <c r="AW71" s="242"/>
      <c r="AX71" s="242"/>
      <c r="AY71" s="242"/>
      <c r="AZ71" s="242"/>
      <c r="BA71" s="242"/>
      <c r="BB71" s="242"/>
      <c r="BC71" s="242"/>
      <c r="BD71" s="242"/>
      <c r="BE71" s="242"/>
      <c r="BF71" s="242"/>
      <c r="BG71" s="242"/>
      <c r="BH71" s="242"/>
      <c r="BI71" s="242"/>
      <c r="BJ71" s="242"/>
      <c r="BK71" s="242"/>
      <c r="BL71" s="242"/>
      <c r="BM71" s="242"/>
      <c r="BN71" s="242"/>
      <c r="BO71" s="242"/>
      <c r="BP71" s="242"/>
      <c r="BQ71" s="242"/>
      <c r="BR71" s="242"/>
      <c r="BS71" s="242"/>
      <c r="BT71" s="242"/>
      <c r="BU71" s="242"/>
      <c r="BV71" s="242"/>
      <c r="BW71" s="242"/>
      <c r="BX71" s="242"/>
      <c r="BY71" s="242"/>
      <c r="BZ71" s="242"/>
      <c r="CA71" s="242"/>
      <c r="CB71" s="242"/>
      <c r="CC71" s="242"/>
      <c r="CD71" s="242"/>
      <c r="CE71" s="242"/>
      <c r="CF71" s="242"/>
      <c r="CG71" s="242"/>
      <c r="CH71" s="242"/>
      <c r="CI71" s="242"/>
      <c r="CJ71" s="242"/>
      <c r="CK71" s="242"/>
      <c r="CL71" s="242"/>
      <c r="CM71" s="242"/>
      <c r="CN71" s="242"/>
      <c r="CO71" s="242"/>
      <c r="CP71" s="242"/>
      <c r="CQ71" s="242"/>
      <c r="CR71" s="242"/>
      <c r="CS71" s="242"/>
      <c r="CT71" s="242"/>
      <c r="CU71" s="242"/>
      <c r="CV71" s="242"/>
      <c r="CW71" s="242"/>
      <c r="CX71" s="242"/>
      <c r="CY71" s="242"/>
      <c r="CZ71" s="242"/>
      <c r="DA71" s="242"/>
      <c r="DB71" s="242"/>
      <c r="DC71" s="242"/>
      <c r="DD71" s="242"/>
      <c r="DE71" s="242"/>
      <c r="DF71" s="242"/>
      <c r="DG71" s="242"/>
      <c r="DH71" s="242"/>
      <c r="DI71" s="242"/>
      <c r="DJ71" s="242"/>
      <c r="DK71" s="242"/>
      <c r="DL71" s="242"/>
      <c r="DM71" s="242"/>
      <c r="DN71" s="242"/>
      <c r="DO71" s="242"/>
      <c r="DP71" s="242"/>
      <c r="DQ71" s="242"/>
      <c r="DR71" s="242"/>
      <c r="DS71" s="242"/>
      <c r="DT71" s="242"/>
      <c r="DU71" s="242"/>
      <c r="DV71" s="242"/>
      <c r="DW71" s="242"/>
      <c r="DX71" s="242"/>
      <c r="DY71" s="242"/>
      <c r="DZ71" s="242"/>
      <c r="EA71" s="242"/>
      <c r="EB71" s="242"/>
      <c r="EC71" s="242"/>
      <c r="ED71" s="242"/>
      <c r="EE71" s="242"/>
      <c r="EF71" s="242"/>
      <c r="EG71" s="242"/>
      <c r="EH71" s="242"/>
      <c r="EI71" s="242"/>
      <c r="EJ71" s="242"/>
      <c r="EK71" s="242"/>
      <c r="EL71" s="242"/>
      <c r="EM71" s="242"/>
      <c r="EN71" s="242"/>
      <c r="EO71" s="242"/>
    </row>
    <row r="72" spans="1:145" s="254" customFormat="1" ht="36.75" customHeight="1">
      <c r="A72" s="523" t="s">
        <v>210</v>
      </c>
      <c r="B72" s="524"/>
      <c r="C72" s="133">
        <f>конс.!BE72</f>
        <v>1.0979277577191235</v>
      </c>
      <c r="D72" s="133">
        <f>конс.!BF72</f>
        <v>1.3251002685685827</v>
      </c>
      <c r="E72" s="259" t="s">
        <v>253</v>
      </c>
      <c r="F72" s="133">
        <f>конс.!BM72</f>
        <v>1</v>
      </c>
      <c r="G72" s="133">
        <f>конс.!BN72</f>
        <v>1</v>
      </c>
      <c r="H72" s="133">
        <f>конс.!BO72</f>
        <v>1.6049146575121942</v>
      </c>
      <c r="I72" s="133">
        <f>конс.!BP72</f>
        <v>1.6049146575121942</v>
      </c>
      <c r="J72" s="259" t="s">
        <v>259</v>
      </c>
      <c r="K72" s="242"/>
      <c r="L72" s="242"/>
      <c r="M72" s="242"/>
      <c r="N72" s="242"/>
      <c r="O72" s="242"/>
      <c r="P72" s="242"/>
      <c r="Q72" s="242"/>
      <c r="R72" s="242"/>
      <c r="S72" s="242"/>
      <c r="T72" s="242"/>
      <c r="U72" s="242"/>
      <c r="V72" s="242"/>
      <c r="W72" s="242"/>
      <c r="X72" s="242"/>
      <c r="Y72" s="242"/>
      <c r="Z72" s="242"/>
      <c r="AA72" s="242"/>
      <c r="AB72" s="242"/>
      <c r="AC72" s="242"/>
      <c r="AD72" s="242"/>
      <c r="AE72" s="242"/>
      <c r="AF72" s="242"/>
      <c r="AG72" s="242"/>
      <c r="AH72" s="242"/>
      <c r="AI72" s="242"/>
      <c r="AJ72" s="242"/>
      <c r="AK72" s="242"/>
      <c r="AL72" s="242"/>
      <c r="AM72" s="242"/>
      <c r="AN72" s="242"/>
      <c r="AO72" s="242"/>
      <c r="AP72" s="242"/>
      <c r="AQ72" s="242"/>
      <c r="AR72" s="242"/>
      <c r="AS72" s="242"/>
      <c r="AT72" s="242"/>
      <c r="AU72" s="242"/>
      <c r="AV72" s="242"/>
      <c r="AW72" s="242"/>
      <c r="AX72" s="242"/>
      <c r="AY72" s="242"/>
      <c r="AZ72" s="242"/>
      <c r="BA72" s="242"/>
      <c r="BB72" s="242"/>
      <c r="BC72" s="242"/>
      <c r="BD72" s="242"/>
      <c r="BE72" s="242"/>
      <c r="BF72" s="242"/>
      <c r="BG72" s="242"/>
      <c r="BH72" s="242"/>
      <c r="BI72" s="242"/>
      <c r="BJ72" s="242"/>
      <c r="BK72" s="242"/>
      <c r="BL72" s="242"/>
      <c r="BM72" s="242"/>
      <c r="BN72" s="242"/>
      <c r="BO72" s="242"/>
      <c r="BP72" s="242"/>
      <c r="BQ72" s="242"/>
      <c r="BR72" s="242"/>
      <c r="BS72" s="242"/>
      <c r="BT72" s="242"/>
      <c r="BU72" s="242"/>
      <c r="BV72" s="242"/>
      <c r="BW72" s="242"/>
      <c r="BX72" s="242"/>
      <c r="BY72" s="242"/>
      <c r="BZ72" s="242"/>
      <c r="CA72" s="242"/>
      <c r="CB72" s="242"/>
      <c r="CC72" s="242"/>
      <c r="CD72" s="242"/>
      <c r="CE72" s="242"/>
      <c r="CF72" s="242"/>
      <c r="CG72" s="242"/>
      <c r="CH72" s="242"/>
      <c r="CI72" s="242"/>
      <c r="CJ72" s="242"/>
      <c r="CK72" s="242"/>
      <c r="CL72" s="242"/>
      <c r="CM72" s="242"/>
      <c r="CN72" s="242"/>
      <c r="CO72" s="242"/>
      <c r="CP72" s="242"/>
      <c r="CQ72" s="242"/>
      <c r="CR72" s="242"/>
      <c r="CS72" s="242"/>
      <c r="CT72" s="242"/>
      <c r="CU72" s="242"/>
      <c r="CV72" s="242"/>
      <c r="CW72" s="242"/>
      <c r="CX72" s="242"/>
      <c r="CY72" s="242"/>
      <c r="CZ72" s="242"/>
      <c r="DA72" s="242"/>
      <c r="DB72" s="242"/>
      <c r="DC72" s="242"/>
      <c r="DD72" s="242"/>
      <c r="DE72" s="242"/>
      <c r="DF72" s="242"/>
      <c r="DG72" s="242"/>
      <c r="DH72" s="242"/>
      <c r="DI72" s="242"/>
      <c r="DJ72" s="242"/>
      <c r="DK72" s="242"/>
      <c r="DL72" s="242"/>
      <c r="DM72" s="242"/>
      <c r="DN72" s="242"/>
      <c r="DO72" s="242"/>
      <c r="DP72" s="242"/>
      <c r="DQ72" s="242"/>
      <c r="DR72" s="242"/>
      <c r="DS72" s="242"/>
      <c r="DT72" s="242"/>
      <c r="DU72" s="242"/>
      <c r="DV72" s="242"/>
      <c r="DW72" s="242"/>
      <c r="DX72" s="242"/>
      <c r="DY72" s="242"/>
      <c r="DZ72" s="242"/>
      <c r="EA72" s="242"/>
      <c r="EB72" s="242"/>
      <c r="EC72" s="242"/>
      <c r="ED72" s="242"/>
      <c r="EE72" s="242"/>
      <c r="EF72" s="242"/>
      <c r="EG72" s="242"/>
      <c r="EH72" s="242"/>
      <c r="EI72" s="242"/>
      <c r="EJ72" s="242"/>
      <c r="EK72" s="242"/>
      <c r="EL72" s="242"/>
      <c r="EM72" s="242"/>
      <c r="EN72" s="242"/>
      <c r="EO72" s="242"/>
    </row>
    <row r="73" spans="1:145" s="226" customFormat="1">
      <c r="A73" s="203"/>
      <c r="B73" s="203"/>
      <c r="C73" s="224"/>
      <c r="D73" s="224"/>
      <c r="E73" s="225"/>
      <c r="F73" s="224"/>
      <c r="G73" s="224"/>
      <c r="H73" s="224"/>
      <c r="I73" s="224"/>
      <c r="J73" s="208"/>
      <c r="K73" s="224"/>
      <c r="L73" s="224"/>
      <c r="M73" s="224"/>
      <c r="N73" s="224"/>
      <c r="O73" s="224"/>
      <c r="P73" s="224"/>
      <c r="Q73" s="224"/>
      <c r="R73" s="224"/>
      <c r="S73" s="224"/>
      <c r="T73" s="224"/>
      <c r="U73" s="224"/>
      <c r="V73" s="224"/>
      <c r="W73" s="224"/>
      <c r="X73" s="224"/>
      <c r="Y73" s="224"/>
      <c r="Z73" s="224"/>
      <c r="AA73" s="224"/>
      <c r="AB73" s="224"/>
      <c r="AC73" s="224"/>
      <c r="AD73" s="224"/>
      <c r="AE73" s="224"/>
      <c r="AF73" s="224"/>
      <c r="AG73" s="224"/>
      <c r="AH73" s="224"/>
      <c r="AI73" s="224"/>
      <c r="AJ73" s="224"/>
      <c r="AK73" s="224"/>
      <c r="AL73" s="224"/>
      <c r="AM73" s="224"/>
      <c r="AN73" s="224"/>
      <c r="AO73" s="224"/>
      <c r="AP73" s="224"/>
      <c r="AQ73" s="224"/>
      <c r="AR73" s="224"/>
      <c r="AS73" s="224"/>
      <c r="AT73" s="224"/>
      <c r="AU73" s="224"/>
      <c r="AV73" s="224"/>
      <c r="AW73" s="224"/>
      <c r="AX73" s="224"/>
      <c r="AY73" s="224"/>
      <c r="AZ73" s="224"/>
      <c r="BA73" s="224"/>
      <c r="BB73" s="224"/>
      <c r="BC73" s="224"/>
      <c r="BD73" s="224"/>
      <c r="BE73" s="224"/>
      <c r="BF73" s="224"/>
      <c r="BG73" s="224"/>
      <c r="BH73" s="224"/>
      <c r="BI73" s="224"/>
      <c r="BJ73" s="224"/>
      <c r="BK73" s="224"/>
      <c r="BL73" s="224"/>
      <c r="BM73" s="224"/>
      <c r="BN73" s="224"/>
      <c r="BO73" s="224"/>
      <c r="BP73" s="224"/>
      <c r="BQ73" s="224"/>
      <c r="BR73" s="224"/>
      <c r="BS73" s="224"/>
      <c r="BT73" s="224"/>
      <c r="BU73" s="224"/>
      <c r="BV73" s="224"/>
      <c r="BW73" s="224"/>
      <c r="BX73" s="224"/>
      <c r="BY73" s="224"/>
      <c r="BZ73" s="224"/>
      <c r="CA73" s="224"/>
      <c r="CB73" s="224"/>
      <c r="CC73" s="224"/>
      <c r="CD73" s="224"/>
      <c r="CE73" s="224"/>
      <c r="CF73" s="224"/>
      <c r="CG73" s="224"/>
      <c r="CH73" s="224"/>
      <c r="CI73" s="224"/>
      <c r="CJ73" s="224"/>
      <c r="CK73" s="224"/>
      <c r="CL73" s="224"/>
      <c r="CM73" s="224"/>
      <c r="CN73" s="224"/>
      <c r="CO73" s="224"/>
      <c r="CP73" s="224"/>
      <c r="CQ73" s="224"/>
      <c r="CR73" s="224"/>
      <c r="CS73" s="224"/>
      <c r="CT73" s="224"/>
      <c r="CU73" s="224"/>
      <c r="CV73" s="224"/>
      <c r="CW73" s="224"/>
      <c r="CX73" s="224"/>
      <c r="CY73" s="224"/>
      <c r="CZ73" s="224"/>
      <c r="DA73" s="224"/>
      <c r="DB73" s="224"/>
      <c r="DC73" s="224"/>
      <c r="DD73" s="224"/>
      <c r="DE73" s="224"/>
      <c r="DF73" s="224"/>
      <c r="DG73" s="224"/>
      <c r="DH73" s="224"/>
      <c r="DI73" s="224"/>
      <c r="DJ73" s="224"/>
      <c r="DK73" s="224"/>
      <c r="DL73" s="224"/>
      <c r="DM73" s="224"/>
      <c r="DN73" s="224"/>
      <c r="DO73" s="224"/>
      <c r="DP73" s="224"/>
      <c r="DQ73" s="224"/>
      <c r="DR73" s="224"/>
      <c r="DS73" s="224"/>
      <c r="DT73" s="224"/>
      <c r="DU73" s="224"/>
      <c r="DV73" s="224"/>
      <c r="DW73" s="224"/>
      <c r="DX73" s="224"/>
      <c r="DY73" s="224"/>
      <c r="DZ73" s="224"/>
      <c r="EA73" s="224"/>
      <c r="EB73" s="224"/>
      <c r="EC73" s="224"/>
      <c r="ED73" s="224"/>
      <c r="EE73" s="224"/>
      <c r="EF73" s="224"/>
      <c r="EG73" s="224"/>
      <c r="EH73" s="224"/>
      <c r="EI73" s="224"/>
      <c r="EJ73" s="224"/>
      <c r="EK73" s="224"/>
      <c r="EL73" s="224"/>
      <c r="EM73" s="224"/>
      <c r="EN73" s="224"/>
      <c r="EO73" s="224"/>
    </row>
    <row r="74" spans="1:145" s="226" customFormat="1">
      <c r="A74" s="203"/>
      <c r="B74" s="203"/>
      <c r="C74" s="224"/>
      <c r="D74" s="224"/>
      <c r="E74" s="225"/>
      <c r="F74" s="224"/>
      <c r="G74" s="224"/>
      <c r="H74" s="224"/>
      <c r="I74" s="224"/>
      <c r="J74" s="208"/>
      <c r="K74" s="224"/>
      <c r="L74" s="224"/>
      <c r="M74" s="224"/>
      <c r="N74" s="224"/>
      <c r="O74" s="224"/>
      <c r="P74" s="224"/>
      <c r="Q74" s="224"/>
      <c r="R74" s="224"/>
      <c r="S74" s="224"/>
      <c r="T74" s="224"/>
      <c r="U74" s="224"/>
      <c r="V74" s="224"/>
      <c r="W74" s="224"/>
      <c r="X74" s="224"/>
      <c r="Y74" s="224"/>
      <c r="Z74" s="224"/>
      <c r="AA74" s="224"/>
      <c r="AB74" s="224"/>
      <c r="AC74" s="224"/>
      <c r="AD74" s="224"/>
      <c r="AE74" s="224"/>
      <c r="AF74" s="224"/>
      <c r="AG74" s="224"/>
      <c r="AH74" s="224"/>
      <c r="AI74" s="224"/>
      <c r="AJ74" s="224"/>
      <c r="AK74" s="224"/>
      <c r="AL74" s="224"/>
      <c r="AM74" s="224"/>
      <c r="AN74" s="224"/>
      <c r="AO74" s="224"/>
      <c r="AP74" s="224"/>
      <c r="AQ74" s="224"/>
      <c r="AR74" s="224"/>
      <c r="AS74" s="224"/>
      <c r="AT74" s="224"/>
      <c r="AU74" s="224"/>
      <c r="AV74" s="224"/>
      <c r="AW74" s="224"/>
      <c r="AX74" s="224"/>
      <c r="AY74" s="224"/>
      <c r="AZ74" s="224"/>
      <c r="BA74" s="224"/>
      <c r="BB74" s="224"/>
      <c r="BC74" s="224"/>
      <c r="BD74" s="224"/>
      <c r="BE74" s="224"/>
      <c r="BF74" s="224"/>
      <c r="BG74" s="224"/>
      <c r="BH74" s="224"/>
      <c r="BI74" s="224"/>
      <c r="BJ74" s="224"/>
      <c r="BK74" s="224"/>
      <c r="BL74" s="224"/>
      <c r="BM74" s="224"/>
      <c r="BN74" s="224"/>
      <c r="BO74" s="224"/>
      <c r="BP74" s="224"/>
      <c r="BQ74" s="224"/>
      <c r="BR74" s="224"/>
      <c r="BS74" s="224"/>
      <c r="BT74" s="224"/>
      <c r="BU74" s="224"/>
      <c r="BV74" s="224"/>
      <c r="BW74" s="224"/>
      <c r="BX74" s="224"/>
      <c r="BY74" s="224"/>
      <c r="BZ74" s="224"/>
      <c r="CA74" s="224"/>
      <c r="CB74" s="224"/>
      <c r="CC74" s="224"/>
      <c r="CD74" s="224"/>
      <c r="CE74" s="224"/>
      <c r="CF74" s="224"/>
      <c r="CG74" s="224"/>
      <c r="CH74" s="224"/>
      <c r="CI74" s="224"/>
      <c r="CJ74" s="224"/>
      <c r="CK74" s="224"/>
      <c r="CL74" s="224"/>
      <c r="CM74" s="224"/>
      <c r="CN74" s="224"/>
      <c r="CO74" s="224"/>
      <c r="CP74" s="224"/>
      <c r="CQ74" s="224"/>
      <c r="CR74" s="224"/>
      <c r="CS74" s="224"/>
      <c r="CT74" s="224"/>
      <c r="CU74" s="224"/>
      <c r="CV74" s="224"/>
      <c r="CW74" s="224"/>
      <c r="CX74" s="224"/>
      <c r="CY74" s="224"/>
      <c r="CZ74" s="224"/>
      <c r="DA74" s="224"/>
      <c r="DB74" s="224"/>
      <c r="DC74" s="224"/>
      <c r="DD74" s="224"/>
      <c r="DE74" s="224"/>
      <c r="DF74" s="224"/>
      <c r="DG74" s="224"/>
      <c r="DH74" s="224"/>
      <c r="DI74" s="224"/>
      <c r="DJ74" s="224"/>
      <c r="DK74" s="224"/>
      <c r="DL74" s="224"/>
      <c r="DM74" s="224"/>
      <c r="DN74" s="224"/>
      <c r="DO74" s="224"/>
      <c r="DP74" s="224"/>
      <c r="DQ74" s="224"/>
      <c r="DR74" s="224"/>
      <c r="DS74" s="224"/>
      <c r="DT74" s="224"/>
      <c r="DU74" s="224"/>
      <c r="DV74" s="224"/>
      <c r="DW74" s="224"/>
      <c r="DX74" s="224"/>
      <c r="DY74" s="224"/>
      <c r="DZ74" s="224"/>
      <c r="EA74" s="224"/>
      <c r="EB74" s="224"/>
      <c r="EC74" s="224"/>
      <c r="ED74" s="224"/>
      <c r="EE74" s="224"/>
      <c r="EF74" s="224"/>
      <c r="EG74" s="224"/>
      <c r="EH74" s="224"/>
      <c r="EI74" s="224"/>
      <c r="EJ74" s="224"/>
      <c r="EK74" s="224"/>
      <c r="EL74" s="224"/>
      <c r="EM74" s="224"/>
      <c r="EN74" s="224"/>
      <c r="EO74" s="224"/>
    </row>
    <row r="75" spans="1:145" s="226" customFormat="1">
      <c r="A75" s="203"/>
      <c r="B75" s="203"/>
      <c r="C75" s="224"/>
      <c r="D75" s="224"/>
      <c r="E75" s="224"/>
      <c r="F75" s="224"/>
      <c r="G75" s="224"/>
      <c r="H75" s="224"/>
      <c r="I75" s="224"/>
      <c r="J75" s="208"/>
      <c r="K75" s="224"/>
      <c r="L75" s="224"/>
      <c r="M75" s="224"/>
      <c r="N75" s="224"/>
      <c r="O75" s="224"/>
      <c r="P75" s="224"/>
      <c r="Q75" s="224"/>
      <c r="R75" s="224"/>
      <c r="S75" s="224"/>
      <c r="T75" s="224"/>
      <c r="U75" s="224"/>
      <c r="V75" s="224"/>
      <c r="W75" s="224"/>
      <c r="X75" s="224"/>
      <c r="Y75" s="224"/>
      <c r="Z75" s="224"/>
      <c r="AA75" s="224"/>
      <c r="AB75" s="224"/>
      <c r="AC75" s="224"/>
      <c r="AD75" s="224"/>
      <c r="AE75" s="224"/>
      <c r="AF75" s="224"/>
      <c r="AG75" s="224"/>
      <c r="AH75" s="224"/>
      <c r="AI75" s="224"/>
      <c r="AJ75" s="224"/>
      <c r="AK75" s="224"/>
      <c r="AL75" s="224"/>
      <c r="AM75" s="224"/>
      <c r="AN75" s="224"/>
      <c r="AO75" s="224"/>
      <c r="AP75" s="224"/>
      <c r="AQ75" s="224"/>
      <c r="AR75" s="224"/>
      <c r="AS75" s="224"/>
      <c r="AT75" s="224"/>
      <c r="AU75" s="224"/>
      <c r="AV75" s="224"/>
      <c r="AW75" s="224"/>
      <c r="AX75" s="224"/>
      <c r="AY75" s="224"/>
      <c r="AZ75" s="224"/>
      <c r="BA75" s="224"/>
      <c r="BB75" s="224"/>
      <c r="BC75" s="224"/>
      <c r="BD75" s="224"/>
      <c r="BE75" s="224"/>
      <c r="BF75" s="224"/>
      <c r="BG75" s="224"/>
      <c r="BH75" s="224"/>
      <c r="BI75" s="224"/>
      <c r="BJ75" s="224"/>
      <c r="BK75" s="224"/>
      <c r="BL75" s="224"/>
      <c r="BM75" s="224"/>
      <c r="BN75" s="224"/>
      <c r="BO75" s="224"/>
      <c r="BP75" s="224"/>
      <c r="BQ75" s="224"/>
      <c r="BR75" s="224"/>
      <c r="BS75" s="224"/>
      <c r="BT75" s="224"/>
      <c r="BU75" s="224"/>
      <c r="BV75" s="224"/>
      <c r="BW75" s="224"/>
      <c r="BX75" s="224"/>
      <c r="BY75" s="224"/>
      <c r="BZ75" s="224"/>
      <c r="CA75" s="224"/>
      <c r="CB75" s="224"/>
      <c r="CC75" s="224"/>
      <c r="CD75" s="224"/>
      <c r="CE75" s="224"/>
      <c r="CF75" s="224"/>
      <c r="CG75" s="224"/>
      <c r="CH75" s="224"/>
      <c r="CI75" s="224"/>
      <c r="CJ75" s="224"/>
      <c r="CK75" s="224"/>
      <c r="CL75" s="224"/>
      <c r="CM75" s="224"/>
      <c r="CN75" s="224"/>
      <c r="CO75" s="224"/>
      <c r="CP75" s="224"/>
      <c r="CQ75" s="224"/>
      <c r="CR75" s="224"/>
      <c r="CS75" s="224"/>
      <c r="CT75" s="224"/>
      <c r="CU75" s="224"/>
      <c r="CV75" s="224"/>
      <c r="CW75" s="224"/>
      <c r="CX75" s="224"/>
      <c r="CY75" s="224"/>
      <c r="CZ75" s="224"/>
      <c r="DA75" s="224"/>
      <c r="DB75" s="224"/>
      <c r="DC75" s="224"/>
      <c r="DD75" s="224"/>
      <c r="DE75" s="224"/>
      <c r="DF75" s="224"/>
      <c r="DG75" s="224"/>
      <c r="DH75" s="224"/>
      <c r="DI75" s="224"/>
      <c r="DJ75" s="224"/>
      <c r="DK75" s="224"/>
      <c r="DL75" s="224"/>
      <c r="DM75" s="224"/>
      <c r="DN75" s="224"/>
      <c r="DO75" s="224"/>
      <c r="DP75" s="224"/>
      <c r="DQ75" s="224"/>
      <c r="DR75" s="224"/>
      <c r="DS75" s="224"/>
      <c r="DT75" s="224"/>
      <c r="DU75" s="224"/>
      <c r="DV75" s="224"/>
      <c r="DW75" s="224"/>
      <c r="DX75" s="224"/>
      <c r="DY75" s="224"/>
      <c r="DZ75" s="224"/>
      <c r="EA75" s="224"/>
      <c r="EB75" s="224"/>
      <c r="EC75" s="224"/>
      <c r="ED75" s="224"/>
      <c r="EE75" s="224"/>
      <c r="EF75" s="224"/>
      <c r="EG75" s="224"/>
      <c r="EH75" s="224"/>
      <c r="EI75" s="224"/>
      <c r="EJ75" s="224"/>
      <c r="EK75" s="224"/>
      <c r="EL75" s="224"/>
      <c r="EM75" s="224"/>
      <c r="EN75" s="224"/>
      <c r="EO75" s="224"/>
    </row>
    <row r="76" spans="1:145" s="226" customFormat="1">
      <c r="A76" s="203"/>
      <c r="B76" s="203"/>
      <c r="C76" s="224"/>
      <c r="D76" s="224"/>
      <c r="E76" s="224"/>
      <c r="F76" s="224"/>
      <c r="G76" s="224"/>
      <c r="H76" s="224"/>
      <c r="I76" s="224"/>
      <c r="J76" s="208"/>
      <c r="K76" s="224"/>
      <c r="L76" s="224"/>
      <c r="M76" s="224"/>
      <c r="N76" s="224"/>
      <c r="O76" s="224"/>
      <c r="P76" s="224"/>
      <c r="Q76" s="224"/>
      <c r="R76" s="224"/>
      <c r="S76" s="224"/>
      <c r="T76" s="224"/>
      <c r="U76" s="224"/>
      <c r="V76" s="224"/>
      <c r="W76" s="224"/>
      <c r="X76" s="224"/>
      <c r="Y76" s="224"/>
      <c r="Z76" s="224"/>
      <c r="AA76" s="224"/>
      <c r="AB76" s="224"/>
      <c r="AC76" s="224"/>
      <c r="AD76" s="224"/>
      <c r="AE76" s="224"/>
      <c r="AF76" s="224"/>
      <c r="AG76" s="224"/>
      <c r="AH76" s="224"/>
      <c r="AI76" s="224"/>
      <c r="AJ76" s="224"/>
      <c r="AK76" s="224"/>
      <c r="AL76" s="224"/>
      <c r="AM76" s="224"/>
      <c r="AN76" s="224"/>
      <c r="AO76" s="224"/>
      <c r="AP76" s="224"/>
      <c r="AQ76" s="224"/>
      <c r="AR76" s="224"/>
      <c r="AS76" s="224"/>
      <c r="AT76" s="224"/>
      <c r="AU76" s="224"/>
      <c r="AV76" s="224"/>
      <c r="AW76" s="224"/>
      <c r="AX76" s="224"/>
      <c r="AY76" s="224"/>
      <c r="AZ76" s="224"/>
      <c r="BA76" s="224"/>
      <c r="BB76" s="224"/>
      <c r="BC76" s="224"/>
      <c r="BD76" s="224"/>
      <c r="BE76" s="224"/>
      <c r="BF76" s="224"/>
      <c r="BG76" s="224"/>
      <c r="BH76" s="224"/>
      <c r="BI76" s="224"/>
      <c r="BJ76" s="224"/>
      <c r="BK76" s="224"/>
      <c r="BL76" s="224"/>
      <c r="BM76" s="224"/>
      <c r="BN76" s="224"/>
      <c r="BO76" s="224"/>
      <c r="BP76" s="224"/>
      <c r="BQ76" s="224"/>
      <c r="BR76" s="224"/>
      <c r="BS76" s="224"/>
      <c r="BT76" s="224"/>
      <c r="BU76" s="224"/>
      <c r="BV76" s="224"/>
      <c r="BW76" s="224"/>
      <c r="BX76" s="224"/>
      <c r="BY76" s="224"/>
      <c r="BZ76" s="224"/>
      <c r="CA76" s="224"/>
      <c r="CB76" s="224"/>
      <c r="CC76" s="224"/>
      <c r="CD76" s="224"/>
      <c r="CE76" s="224"/>
      <c r="CF76" s="224"/>
      <c r="CG76" s="224"/>
      <c r="CH76" s="224"/>
      <c r="CI76" s="224"/>
      <c r="CJ76" s="224"/>
      <c r="CK76" s="224"/>
      <c r="CL76" s="224"/>
      <c r="CM76" s="224"/>
      <c r="CN76" s="224"/>
      <c r="CO76" s="224"/>
      <c r="CP76" s="224"/>
      <c r="CQ76" s="224"/>
      <c r="CR76" s="224"/>
      <c r="CS76" s="224"/>
      <c r="CT76" s="224"/>
      <c r="CU76" s="224"/>
      <c r="CV76" s="224"/>
      <c r="CW76" s="224"/>
      <c r="CX76" s="224"/>
      <c r="CY76" s="224"/>
      <c r="CZ76" s="224"/>
      <c r="DA76" s="224"/>
      <c r="DB76" s="224"/>
      <c r="DC76" s="224"/>
      <c r="DD76" s="224"/>
      <c r="DE76" s="224"/>
      <c r="DF76" s="224"/>
      <c r="DG76" s="224"/>
      <c r="DH76" s="224"/>
      <c r="DI76" s="224"/>
      <c r="DJ76" s="224"/>
      <c r="DK76" s="224"/>
      <c r="DL76" s="224"/>
      <c r="DM76" s="224"/>
      <c r="DN76" s="224"/>
      <c r="DO76" s="224"/>
      <c r="DP76" s="224"/>
      <c r="DQ76" s="224"/>
      <c r="DR76" s="224"/>
      <c r="DS76" s="224"/>
      <c r="DT76" s="224"/>
      <c r="DU76" s="224"/>
      <c r="DV76" s="224"/>
      <c r="DW76" s="224"/>
      <c r="DX76" s="224"/>
      <c r="DY76" s="224"/>
      <c r="DZ76" s="224"/>
      <c r="EA76" s="224"/>
      <c r="EB76" s="224"/>
      <c r="EC76" s="224"/>
      <c r="ED76" s="224"/>
      <c r="EE76" s="224"/>
      <c r="EF76" s="224"/>
      <c r="EG76" s="224"/>
      <c r="EH76" s="224"/>
      <c r="EI76" s="224"/>
      <c r="EJ76" s="224"/>
      <c r="EK76" s="224"/>
      <c r="EL76" s="224"/>
      <c r="EM76" s="224"/>
      <c r="EN76" s="224"/>
      <c r="EO76" s="224"/>
    </row>
    <row r="77" spans="1:145" s="226" customFormat="1">
      <c r="A77" s="203"/>
      <c r="B77" s="203"/>
      <c r="C77" s="224"/>
      <c r="D77" s="224"/>
      <c r="E77" s="224"/>
      <c r="F77" s="224"/>
      <c r="G77" s="224"/>
      <c r="H77" s="224"/>
      <c r="I77" s="224"/>
      <c r="J77" s="208"/>
      <c r="K77" s="224"/>
      <c r="L77" s="224"/>
      <c r="M77" s="224"/>
      <c r="N77" s="224"/>
      <c r="O77" s="224"/>
      <c r="P77" s="224"/>
      <c r="Q77" s="224"/>
      <c r="R77" s="224"/>
      <c r="S77" s="224"/>
      <c r="T77" s="224"/>
      <c r="U77" s="224"/>
      <c r="V77" s="224"/>
      <c r="W77" s="224"/>
      <c r="X77" s="224"/>
      <c r="Y77" s="224"/>
      <c r="Z77" s="224"/>
      <c r="AA77" s="224"/>
      <c r="AB77" s="224"/>
      <c r="AC77" s="224"/>
      <c r="AD77" s="224"/>
      <c r="AE77" s="224"/>
      <c r="AF77" s="224"/>
      <c r="AG77" s="224"/>
      <c r="AH77" s="224"/>
      <c r="AI77" s="224"/>
      <c r="AJ77" s="224"/>
      <c r="AK77" s="224"/>
      <c r="AL77" s="224"/>
      <c r="AM77" s="224"/>
      <c r="AN77" s="224"/>
      <c r="AO77" s="224"/>
      <c r="AP77" s="224"/>
      <c r="AQ77" s="224"/>
      <c r="AR77" s="224"/>
      <c r="AS77" s="224"/>
      <c r="AT77" s="224"/>
      <c r="AU77" s="224"/>
      <c r="AV77" s="224"/>
      <c r="AW77" s="224"/>
      <c r="AX77" s="224"/>
      <c r="AY77" s="224"/>
      <c r="AZ77" s="224"/>
      <c r="BA77" s="224"/>
      <c r="BB77" s="224"/>
      <c r="BC77" s="224"/>
      <c r="BD77" s="224"/>
      <c r="BE77" s="224"/>
      <c r="BF77" s="224"/>
      <c r="BG77" s="224"/>
      <c r="BH77" s="224"/>
      <c r="BI77" s="224"/>
      <c r="BJ77" s="224"/>
      <c r="BK77" s="224"/>
      <c r="BL77" s="224"/>
      <c r="BM77" s="224"/>
      <c r="BN77" s="224"/>
      <c r="BO77" s="224"/>
      <c r="BP77" s="224"/>
      <c r="BQ77" s="224"/>
      <c r="BR77" s="224"/>
      <c r="BS77" s="224"/>
      <c r="BT77" s="224"/>
      <c r="BU77" s="224"/>
      <c r="BV77" s="224"/>
      <c r="BW77" s="224"/>
      <c r="BX77" s="224"/>
      <c r="BY77" s="224"/>
      <c r="BZ77" s="224"/>
      <c r="CA77" s="224"/>
      <c r="CB77" s="224"/>
      <c r="CC77" s="224"/>
      <c r="CD77" s="224"/>
      <c r="CE77" s="224"/>
      <c r="CF77" s="224"/>
      <c r="CG77" s="224"/>
      <c r="CH77" s="224"/>
      <c r="CI77" s="224"/>
      <c r="CJ77" s="224"/>
      <c r="CK77" s="224"/>
      <c r="CL77" s="224"/>
      <c r="CM77" s="224"/>
      <c r="CN77" s="224"/>
      <c r="CO77" s="224"/>
      <c r="CP77" s="224"/>
      <c r="CQ77" s="224"/>
      <c r="CR77" s="224"/>
      <c r="CS77" s="224"/>
      <c r="CT77" s="224"/>
      <c r="CU77" s="224"/>
      <c r="CV77" s="224"/>
      <c r="CW77" s="224"/>
      <c r="CX77" s="224"/>
      <c r="CY77" s="224"/>
      <c r="CZ77" s="224"/>
      <c r="DA77" s="224"/>
      <c r="DB77" s="224"/>
      <c r="DC77" s="224"/>
      <c r="DD77" s="224"/>
      <c r="DE77" s="224"/>
      <c r="DF77" s="224"/>
      <c r="DG77" s="224"/>
      <c r="DH77" s="224"/>
      <c r="DI77" s="224"/>
      <c r="DJ77" s="224"/>
      <c r="DK77" s="224"/>
      <c r="DL77" s="224"/>
      <c r="DM77" s="224"/>
      <c r="DN77" s="224"/>
      <c r="DO77" s="224"/>
      <c r="DP77" s="224"/>
      <c r="DQ77" s="224"/>
      <c r="DR77" s="224"/>
      <c r="DS77" s="224"/>
      <c r="DT77" s="224"/>
      <c r="DU77" s="224"/>
      <c r="DV77" s="224"/>
      <c r="DW77" s="224"/>
      <c r="DX77" s="224"/>
      <c r="DY77" s="224"/>
      <c r="DZ77" s="224"/>
      <c r="EA77" s="224"/>
      <c r="EB77" s="224"/>
      <c r="EC77" s="224"/>
      <c r="ED77" s="224"/>
      <c r="EE77" s="224"/>
      <c r="EF77" s="224"/>
      <c r="EG77" s="224"/>
      <c r="EH77" s="224"/>
      <c r="EI77" s="224"/>
      <c r="EJ77" s="224"/>
      <c r="EK77" s="224"/>
      <c r="EL77" s="224"/>
      <c r="EM77" s="224"/>
      <c r="EN77" s="224"/>
      <c r="EO77" s="224"/>
    </row>
    <row r="78" spans="1:145" s="226" customFormat="1">
      <c r="A78" s="203"/>
      <c r="B78" s="203"/>
      <c r="C78" s="224"/>
      <c r="D78" s="224"/>
      <c r="E78" s="224"/>
      <c r="F78" s="224"/>
      <c r="G78" s="224"/>
      <c r="H78" s="224"/>
      <c r="I78" s="224"/>
      <c r="J78" s="208"/>
      <c r="K78" s="224"/>
      <c r="L78" s="224"/>
      <c r="M78" s="224"/>
      <c r="N78" s="224"/>
      <c r="O78" s="224"/>
      <c r="P78" s="224"/>
      <c r="Q78" s="224"/>
      <c r="R78" s="224"/>
      <c r="S78" s="224"/>
      <c r="T78" s="224"/>
      <c r="U78" s="224"/>
      <c r="V78" s="224"/>
      <c r="W78" s="224"/>
      <c r="X78" s="224"/>
      <c r="Y78" s="224"/>
      <c r="Z78" s="224"/>
      <c r="AA78" s="224"/>
      <c r="AB78" s="224"/>
      <c r="AC78" s="224"/>
      <c r="AD78" s="224"/>
      <c r="AE78" s="224"/>
      <c r="AF78" s="224"/>
      <c r="AG78" s="224"/>
      <c r="AH78" s="224"/>
      <c r="AI78" s="224"/>
      <c r="AJ78" s="224"/>
      <c r="AK78" s="224"/>
      <c r="AL78" s="224"/>
      <c r="AM78" s="224"/>
      <c r="AN78" s="224"/>
      <c r="AO78" s="224"/>
      <c r="AP78" s="224"/>
      <c r="AQ78" s="224"/>
      <c r="AR78" s="224"/>
      <c r="AS78" s="224"/>
      <c r="AT78" s="224"/>
      <c r="AU78" s="224"/>
      <c r="AV78" s="224"/>
      <c r="AW78" s="224"/>
      <c r="AX78" s="224"/>
      <c r="AY78" s="224"/>
      <c r="AZ78" s="224"/>
      <c r="BA78" s="224"/>
      <c r="BB78" s="224"/>
      <c r="BC78" s="224"/>
      <c r="BD78" s="224"/>
      <c r="BE78" s="224"/>
      <c r="BF78" s="224"/>
      <c r="BG78" s="224"/>
      <c r="BH78" s="224"/>
      <c r="BI78" s="224"/>
      <c r="BJ78" s="224"/>
      <c r="BK78" s="224"/>
      <c r="BL78" s="224"/>
      <c r="BM78" s="224"/>
      <c r="BN78" s="224"/>
      <c r="BO78" s="224"/>
      <c r="BP78" s="224"/>
      <c r="BQ78" s="224"/>
      <c r="BR78" s="224"/>
      <c r="BS78" s="224"/>
      <c r="BT78" s="224"/>
      <c r="BU78" s="224"/>
      <c r="BV78" s="224"/>
      <c r="BW78" s="224"/>
      <c r="BX78" s="224"/>
      <c r="BY78" s="224"/>
      <c r="BZ78" s="224"/>
      <c r="CA78" s="224"/>
      <c r="CB78" s="224"/>
      <c r="CC78" s="224"/>
      <c r="CD78" s="224"/>
      <c r="CE78" s="224"/>
      <c r="CF78" s="224"/>
      <c r="CG78" s="224"/>
      <c r="CH78" s="224"/>
      <c r="CI78" s="224"/>
      <c r="CJ78" s="224"/>
      <c r="CK78" s="224"/>
      <c r="CL78" s="224"/>
      <c r="CM78" s="224"/>
      <c r="CN78" s="224"/>
      <c r="CO78" s="224"/>
      <c r="CP78" s="224"/>
      <c r="CQ78" s="224"/>
      <c r="CR78" s="224"/>
      <c r="CS78" s="224"/>
      <c r="CT78" s="224"/>
      <c r="CU78" s="224"/>
      <c r="CV78" s="224"/>
      <c r="CW78" s="224"/>
      <c r="CX78" s="224"/>
      <c r="CY78" s="224"/>
      <c r="CZ78" s="224"/>
      <c r="DA78" s="224"/>
      <c r="DB78" s="224"/>
      <c r="DC78" s="224"/>
      <c r="DD78" s="224"/>
      <c r="DE78" s="224"/>
      <c r="DF78" s="224"/>
      <c r="DG78" s="224"/>
      <c r="DH78" s="224"/>
      <c r="DI78" s="224"/>
      <c r="DJ78" s="224"/>
      <c r="DK78" s="224"/>
      <c r="DL78" s="224"/>
      <c r="DM78" s="224"/>
      <c r="DN78" s="224"/>
      <c r="DO78" s="224"/>
      <c r="DP78" s="224"/>
      <c r="DQ78" s="224"/>
      <c r="DR78" s="224"/>
      <c r="DS78" s="224"/>
      <c r="DT78" s="224"/>
      <c r="DU78" s="224"/>
      <c r="DV78" s="224"/>
      <c r="DW78" s="224"/>
      <c r="DX78" s="224"/>
      <c r="DY78" s="224"/>
      <c r="DZ78" s="224"/>
      <c r="EA78" s="224"/>
      <c r="EB78" s="224"/>
      <c r="EC78" s="224"/>
      <c r="ED78" s="224"/>
      <c r="EE78" s="224"/>
      <c r="EF78" s="224"/>
      <c r="EG78" s="224"/>
      <c r="EH78" s="224"/>
      <c r="EI78" s="224"/>
      <c r="EJ78" s="224"/>
      <c r="EK78" s="224"/>
      <c r="EL78" s="224"/>
      <c r="EM78" s="224"/>
      <c r="EN78" s="224"/>
      <c r="EO78" s="224"/>
    </row>
    <row r="79" spans="1:145" s="226" customFormat="1">
      <c r="A79" s="203"/>
      <c r="B79" s="203"/>
      <c r="C79" s="224"/>
      <c r="D79" s="224"/>
      <c r="E79" s="224"/>
      <c r="F79" s="224"/>
      <c r="G79" s="224"/>
      <c r="H79" s="224"/>
      <c r="I79" s="224"/>
      <c r="J79" s="208"/>
      <c r="K79" s="224"/>
      <c r="L79" s="224"/>
      <c r="M79" s="224"/>
      <c r="N79" s="224"/>
      <c r="O79" s="224"/>
      <c r="P79" s="224"/>
      <c r="Q79" s="224"/>
      <c r="R79" s="224"/>
      <c r="S79" s="224"/>
      <c r="T79" s="224"/>
      <c r="U79" s="224"/>
      <c r="V79" s="224"/>
      <c r="W79" s="224"/>
      <c r="X79" s="224"/>
      <c r="Y79" s="224"/>
      <c r="Z79" s="224"/>
      <c r="AA79" s="224"/>
      <c r="AB79" s="224"/>
      <c r="AC79" s="224"/>
      <c r="AD79" s="224"/>
      <c r="AE79" s="224"/>
      <c r="AF79" s="224"/>
      <c r="AG79" s="224"/>
      <c r="AH79" s="224"/>
      <c r="AI79" s="224"/>
      <c r="AJ79" s="224"/>
      <c r="AK79" s="224"/>
      <c r="AL79" s="224"/>
      <c r="AM79" s="224"/>
      <c r="AN79" s="224"/>
      <c r="AO79" s="224"/>
      <c r="AP79" s="224"/>
      <c r="AQ79" s="224"/>
      <c r="AR79" s="224"/>
      <c r="AS79" s="224"/>
      <c r="AT79" s="224"/>
      <c r="AU79" s="224"/>
      <c r="AV79" s="224"/>
      <c r="AW79" s="224"/>
      <c r="AX79" s="224"/>
      <c r="AY79" s="224"/>
      <c r="AZ79" s="224"/>
      <c r="BA79" s="224"/>
      <c r="BB79" s="224"/>
      <c r="BC79" s="224"/>
      <c r="BD79" s="224"/>
      <c r="BE79" s="224"/>
      <c r="BF79" s="224"/>
      <c r="BG79" s="224"/>
      <c r="BH79" s="224"/>
      <c r="BI79" s="224"/>
      <c r="BJ79" s="224"/>
      <c r="BK79" s="224"/>
      <c r="BL79" s="224"/>
      <c r="BM79" s="224"/>
      <c r="BN79" s="224"/>
      <c r="BO79" s="224"/>
      <c r="BP79" s="224"/>
      <c r="BQ79" s="224"/>
      <c r="BR79" s="224"/>
      <c r="BS79" s="224"/>
      <c r="BT79" s="224"/>
      <c r="BU79" s="224"/>
      <c r="BV79" s="224"/>
      <c r="BW79" s="224"/>
      <c r="BX79" s="224"/>
      <c r="BY79" s="224"/>
      <c r="BZ79" s="224"/>
      <c r="CA79" s="224"/>
      <c r="CB79" s="224"/>
      <c r="CC79" s="224"/>
      <c r="CD79" s="224"/>
      <c r="CE79" s="224"/>
      <c r="CF79" s="224"/>
      <c r="CG79" s="224"/>
      <c r="CH79" s="224"/>
      <c r="CI79" s="224"/>
      <c r="CJ79" s="224"/>
      <c r="CK79" s="224"/>
      <c r="CL79" s="224"/>
      <c r="CM79" s="224"/>
      <c r="CN79" s="224"/>
      <c r="CO79" s="224"/>
      <c r="CP79" s="224"/>
      <c r="CQ79" s="224"/>
      <c r="CR79" s="224"/>
      <c r="CS79" s="224"/>
      <c r="CT79" s="224"/>
      <c r="CU79" s="224"/>
      <c r="CV79" s="224"/>
      <c r="CW79" s="224"/>
      <c r="CX79" s="224"/>
      <c r="CY79" s="224"/>
      <c r="CZ79" s="224"/>
      <c r="DA79" s="224"/>
      <c r="DB79" s="224"/>
      <c r="DC79" s="224"/>
      <c r="DD79" s="224"/>
      <c r="DE79" s="224"/>
      <c r="DF79" s="224"/>
      <c r="DG79" s="224"/>
      <c r="DH79" s="224"/>
      <c r="DI79" s="224"/>
      <c r="DJ79" s="224"/>
      <c r="DK79" s="224"/>
      <c r="DL79" s="224"/>
      <c r="DM79" s="224"/>
      <c r="DN79" s="224"/>
      <c r="DO79" s="224"/>
      <c r="DP79" s="224"/>
      <c r="DQ79" s="224"/>
      <c r="DR79" s="224"/>
      <c r="DS79" s="224"/>
      <c r="DT79" s="224"/>
      <c r="DU79" s="224"/>
      <c r="DV79" s="224"/>
      <c r="DW79" s="224"/>
      <c r="DX79" s="224"/>
      <c r="DY79" s="224"/>
      <c r="DZ79" s="224"/>
      <c r="EA79" s="224"/>
      <c r="EB79" s="224"/>
      <c r="EC79" s="224"/>
      <c r="ED79" s="224"/>
      <c r="EE79" s="224"/>
      <c r="EF79" s="224"/>
      <c r="EG79" s="224"/>
      <c r="EH79" s="224"/>
      <c r="EI79" s="224"/>
      <c r="EJ79" s="224"/>
      <c r="EK79" s="224"/>
      <c r="EL79" s="224"/>
      <c r="EM79" s="224"/>
      <c r="EN79" s="224"/>
      <c r="EO79" s="224"/>
    </row>
    <row r="80" spans="1:145" s="226" customFormat="1">
      <c r="A80" s="203"/>
      <c r="B80" s="203"/>
      <c r="C80" s="224"/>
      <c r="D80" s="224"/>
      <c r="E80" s="224"/>
      <c r="F80" s="224"/>
      <c r="G80" s="224"/>
      <c r="H80" s="224"/>
      <c r="I80" s="224"/>
      <c r="J80" s="208"/>
      <c r="K80" s="224"/>
      <c r="L80" s="224"/>
      <c r="M80" s="224"/>
      <c r="N80" s="224"/>
      <c r="O80" s="224"/>
      <c r="P80" s="224"/>
      <c r="Q80" s="224"/>
      <c r="R80" s="224"/>
      <c r="S80" s="224"/>
      <c r="T80" s="224"/>
      <c r="U80" s="224"/>
      <c r="V80" s="224"/>
      <c r="W80" s="224"/>
      <c r="X80" s="224"/>
      <c r="Y80" s="224"/>
      <c r="Z80" s="224"/>
      <c r="AA80" s="224"/>
      <c r="AB80" s="224"/>
      <c r="AC80" s="224"/>
      <c r="AD80" s="224"/>
      <c r="AE80" s="224"/>
      <c r="AF80" s="224"/>
      <c r="AG80" s="224"/>
      <c r="AH80" s="224"/>
      <c r="AI80" s="224"/>
      <c r="AJ80" s="224"/>
      <c r="AK80" s="224"/>
      <c r="AL80" s="224"/>
      <c r="AM80" s="224"/>
      <c r="AN80" s="224"/>
      <c r="AO80" s="224"/>
      <c r="AP80" s="224"/>
      <c r="AQ80" s="224"/>
      <c r="AR80" s="224"/>
      <c r="AS80" s="224"/>
      <c r="AT80" s="224"/>
      <c r="AU80" s="224"/>
      <c r="AV80" s="224"/>
      <c r="AW80" s="224"/>
      <c r="AX80" s="224"/>
      <c r="AY80" s="224"/>
      <c r="AZ80" s="224"/>
      <c r="BA80" s="224"/>
      <c r="BB80" s="224"/>
      <c r="BC80" s="224"/>
      <c r="BD80" s="224"/>
      <c r="BE80" s="224"/>
      <c r="BF80" s="224"/>
      <c r="BG80" s="224"/>
      <c r="BH80" s="224"/>
      <c r="BI80" s="224"/>
      <c r="BJ80" s="224"/>
      <c r="BK80" s="224"/>
      <c r="BL80" s="224"/>
      <c r="BM80" s="224"/>
      <c r="BN80" s="224"/>
      <c r="BO80" s="224"/>
      <c r="BP80" s="224"/>
      <c r="BQ80" s="224"/>
      <c r="BR80" s="224"/>
      <c r="BS80" s="224"/>
      <c r="BT80" s="224"/>
      <c r="BU80" s="224"/>
      <c r="BV80" s="224"/>
      <c r="BW80" s="224"/>
      <c r="BX80" s="224"/>
      <c r="BY80" s="224"/>
      <c r="BZ80" s="224"/>
      <c r="CA80" s="224"/>
      <c r="CB80" s="224"/>
      <c r="CC80" s="224"/>
      <c r="CD80" s="224"/>
      <c r="CE80" s="224"/>
      <c r="CF80" s="224"/>
      <c r="CG80" s="224"/>
      <c r="CH80" s="224"/>
      <c r="CI80" s="224"/>
      <c r="CJ80" s="224"/>
      <c r="CK80" s="224"/>
      <c r="CL80" s="224"/>
      <c r="CM80" s="224"/>
      <c r="CN80" s="224"/>
      <c r="CO80" s="224"/>
      <c r="CP80" s="224"/>
      <c r="CQ80" s="224"/>
      <c r="CR80" s="224"/>
      <c r="CS80" s="224"/>
      <c r="CT80" s="224"/>
      <c r="CU80" s="224"/>
      <c r="CV80" s="224"/>
      <c r="CW80" s="224"/>
      <c r="CX80" s="224"/>
      <c r="CY80" s="224"/>
      <c r="CZ80" s="224"/>
      <c r="DA80" s="224"/>
      <c r="DB80" s="224"/>
      <c r="DC80" s="224"/>
      <c r="DD80" s="224"/>
      <c r="DE80" s="224"/>
      <c r="DF80" s="224"/>
      <c r="DG80" s="224"/>
      <c r="DH80" s="224"/>
      <c r="DI80" s="224"/>
      <c r="DJ80" s="224"/>
      <c r="DK80" s="224"/>
      <c r="DL80" s="224"/>
      <c r="DM80" s="224"/>
      <c r="DN80" s="224"/>
      <c r="DO80" s="224"/>
      <c r="DP80" s="224"/>
      <c r="DQ80" s="224"/>
      <c r="DR80" s="224"/>
      <c r="DS80" s="224"/>
      <c r="DT80" s="224"/>
      <c r="DU80" s="224"/>
      <c r="DV80" s="224"/>
      <c r="DW80" s="224"/>
      <c r="DX80" s="224"/>
      <c r="DY80" s="224"/>
      <c r="DZ80" s="224"/>
      <c r="EA80" s="224"/>
      <c r="EB80" s="224"/>
      <c r="EC80" s="224"/>
      <c r="ED80" s="224"/>
      <c r="EE80" s="224"/>
      <c r="EF80" s="224"/>
      <c r="EG80" s="224"/>
      <c r="EH80" s="224"/>
      <c r="EI80" s="224"/>
      <c r="EJ80" s="224"/>
      <c r="EK80" s="224"/>
      <c r="EL80" s="224"/>
      <c r="EM80" s="224"/>
      <c r="EN80" s="224"/>
      <c r="EO80" s="224"/>
    </row>
    <row r="81" spans="1:145" s="226" customFormat="1">
      <c r="A81" s="203"/>
      <c r="B81" s="203"/>
      <c r="C81" s="224"/>
      <c r="D81" s="224"/>
      <c r="E81" s="224"/>
      <c r="F81" s="224"/>
      <c r="G81" s="224"/>
      <c r="H81" s="224"/>
      <c r="I81" s="224"/>
      <c r="J81" s="208"/>
      <c r="K81" s="224"/>
      <c r="L81" s="224"/>
      <c r="M81" s="224"/>
      <c r="N81" s="224"/>
      <c r="O81" s="224"/>
      <c r="P81" s="224"/>
      <c r="Q81" s="224"/>
      <c r="R81" s="224"/>
      <c r="S81" s="224"/>
      <c r="T81" s="224"/>
      <c r="U81" s="224"/>
      <c r="V81" s="224"/>
      <c r="W81" s="224"/>
      <c r="X81" s="224"/>
      <c r="Y81" s="224"/>
      <c r="Z81" s="224"/>
      <c r="AA81" s="224"/>
      <c r="AB81" s="224"/>
      <c r="AC81" s="224"/>
      <c r="AD81" s="224"/>
      <c r="AE81" s="224"/>
      <c r="AF81" s="224"/>
      <c r="AG81" s="224"/>
      <c r="AH81" s="224"/>
      <c r="AI81" s="224"/>
      <c r="AJ81" s="224"/>
      <c r="AK81" s="224"/>
      <c r="AL81" s="224"/>
      <c r="AM81" s="224"/>
      <c r="AN81" s="224"/>
      <c r="AO81" s="224"/>
      <c r="AP81" s="224"/>
      <c r="AQ81" s="224"/>
      <c r="AR81" s="224"/>
      <c r="AS81" s="224"/>
      <c r="AT81" s="224"/>
      <c r="AU81" s="224"/>
      <c r="AV81" s="224"/>
      <c r="AW81" s="224"/>
      <c r="AX81" s="224"/>
      <c r="AY81" s="224"/>
      <c r="AZ81" s="224"/>
      <c r="BA81" s="224"/>
      <c r="BB81" s="224"/>
      <c r="BC81" s="224"/>
      <c r="BD81" s="224"/>
      <c r="BE81" s="224"/>
      <c r="BF81" s="224"/>
      <c r="BG81" s="224"/>
      <c r="BH81" s="224"/>
      <c r="BI81" s="224"/>
      <c r="BJ81" s="224"/>
      <c r="BK81" s="224"/>
      <c r="BL81" s="224"/>
      <c r="BM81" s="224"/>
      <c r="BN81" s="224"/>
      <c r="BO81" s="224"/>
      <c r="BP81" s="224"/>
      <c r="BQ81" s="224"/>
      <c r="BR81" s="224"/>
      <c r="BS81" s="224"/>
      <c r="BT81" s="224"/>
      <c r="BU81" s="224"/>
      <c r="BV81" s="224"/>
      <c r="BW81" s="224"/>
      <c r="BX81" s="224"/>
      <c r="BY81" s="224"/>
      <c r="BZ81" s="224"/>
      <c r="CA81" s="224"/>
      <c r="CB81" s="224"/>
      <c r="CC81" s="224"/>
      <c r="CD81" s="224"/>
      <c r="CE81" s="224"/>
      <c r="CF81" s="224"/>
      <c r="CG81" s="224"/>
      <c r="CH81" s="224"/>
      <c r="CI81" s="224"/>
      <c r="CJ81" s="224"/>
      <c r="CK81" s="224"/>
      <c r="CL81" s="224"/>
      <c r="CM81" s="224"/>
      <c r="CN81" s="224"/>
      <c r="CO81" s="224"/>
      <c r="CP81" s="224"/>
      <c r="CQ81" s="224"/>
      <c r="CR81" s="224"/>
      <c r="CS81" s="224"/>
      <c r="CT81" s="224"/>
      <c r="CU81" s="224"/>
      <c r="CV81" s="224"/>
      <c r="CW81" s="224"/>
      <c r="CX81" s="224"/>
      <c r="CY81" s="224"/>
      <c r="CZ81" s="224"/>
      <c r="DA81" s="224"/>
      <c r="DB81" s="224"/>
      <c r="DC81" s="224"/>
      <c r="DD81" s="224"/>
      <c r="DE81" s="224"/>
      <c r="DF81" s="224"/>
      <c r="DG81" s="224"/>
      <c r="DH81" s="224"/>
      <c r="DI81" s="224"/>
      <c r="DJ81" s="224"/>
      <c r="DK81" s="224"/>
      <c r="DL81" s="224"/>
      <c r="DM81" s="224"/>
      <c r="DN81" s="224"/>
      <c r="DO81" s="224"/>
      <c r="DP81" s="224"/>
      <c r="DQ81" s="224"/>
      <c r="DR81" s="224"/>
      <c r="DS81" s="224"/>
      <c r="DT81" s="224"/>
      <c r="DU81" s="224"/>
      <c r="DV81" s="224"/>
      <c r="DW81" s="224"/>
      <c r="DX81" s="224"/>
      <c r="DY81" s="224"/>
      <c r="DZ81" s="224"/>
      <c r="EA81" s="224"/>
      <c r="EB81" s="224"/>
      <c r="EC81" s="224"/>
      <c r="ED81" s="224"/>
      <c r="EE81" s="224"/>
      <c r="EF81" s="224"/>
      <c r="EG81" s="224"/>
      <c r="EH81" s="224"/>
      <c r="EI81" s="224"/>
      <c r="EJ81" s="224"/>
      <c r="EK81" s="224"/>
      <c r="EL81" s="224"/>
      <c r="EM81" s="224"/>
      <c r="EN81" s="224"/>
      <c r="EO81" s="224"/>
    </row>
    <row r="82" spans="1:145" s="226" customFormat="1">
      <c r="A82" s="203"/>
      <c r="B82" s="203"/>
      <c r="C82" s="224"/>
      <c r="D82" s="224"/>
      <c r="E82" s="224"/>
      <c r="F82" s="224"/>
      <c r="G82" s="224"/>
      <c r="H82" s="224"/>
      <c r="I82" s="224"/>
      <c r="J82" s="208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  <c r="AA82" s="224"/>
      <c r="AB82" s="224"/>
      <c r="AC82" s="224"/>
      <c r="AD82" s="224"/>
      <c r="AE82" s="224"/>
      <c r="AF82" s="224"/>
      <c r="AG82" s="224"/>
      <c r="AH82" s="224"/>
      <c r="AI82" s="224"/>
      <c r="AJ82" s="224"/>
      <c r="AK82" s="224"/>
      <c r="AL82" s="224"/>
      <c r="AM82" s="224"/>
      <c r="AN82" s="224"/>
      <c r="AO82" s="224"/>
      <c r="AP82" s="224"/>
      <c r="AQ82" s="224"/>
      <c r="AR82" s="224"/>
      <c r="AS82" s="224"/>
      <c r="AT82" s="224"/>
      <c r="AU82" s="224"/>
      <c r="AV82" s="224"/>
      <c r="AW82" s="224"/>
      <c r="AX82" s="224"/>
      <c r="AY82" s="224"/>
      <c r="AZ82" s="224"/>
      <c r="BA82" s="224"/>
      <c r="BB82" s="224"/>
      <c r="BC82" s="224"/>
      <c r="BD82" s="224"/>
      <c r="BE82" s="224"/>
      <c r="BF82" s="224"/>
      <c r="BG82" s="224"/>
      <c r="BH82" s="224"/>
      <c r="BI82" s="224"/>
      <c r="BJ82" s="224"/>
      <c r="BK82" s="224"/>
      <c r="BL82" s="224"/>
      <c r="BM82" s="224"/>
      <c r="BN82" s="224"/>
      <c r="BO82" s="224"/>
      <c r="BP82" s="224"/>
      <c r="BQ82" s="224"/>
      <c r="BR82" s="224"/>
      <c r="BS82" s="224"/>
      <c r="BT82" s="224"/>
      <c r="BU82" s="224"/>
      <c r="BV82" s="224"/>
      <c r="BW82" s="224"/>
      <c r="BX82" s="224"/>
      <c r="BY82" s="224"/>
      <c r="BZ82" s="224"/>
      <c r="CA82" s="224"/>
      <c r="CB82" s="224"/>
      <c r="CC82" s="224"/>
      <c r="CD82" s="224"/>
      <c r="CE82" s="224"/>
      <c r="CF82" s="224"/>
      <c r="CG82" s="224"/>
      <c r="CH82" s="224"/>
      <c r="CI82" s="224"/>
      <c r="CJ82" s="224"/>
      <c r="CK82" s="224"/>
      <c r="CL82" s="224"/>
      <c r="CM82" s="224"/>
      <c r="CN82" s="224"/>
      <c r="CO82" s="224"/>
      <c r="CP82" s="224"/>
      <c r="CQ82" s="224"/>
      <c r="CR82" s="224"/>
      <c r="CS82" s="224"/>
      <c r="CT82" s="224"/>
      <c r="CU82" s="224"/>
      <c r="CV82" s="224"/>
      <c r="CW82" s="224"/>
      <c r="CX82" s="224"/>
      <c r="CY82" s="224"/>
      <c r="CZ82" s="224"/>
      <c r="DA82" s="224"/>
      <c r="DB82" s="224"/>
      <c r="DC82" s="224"/>
      <c r="DD82" s="224"/>
      <c r="DE82" s="224"/>
      <c r="DF82" s="224"/>
      <c r="DG82" s="224"/>
      <c r="DH82" s="224"/>
      <c r="DI82" s="224"/>
      <c r="DJ82" s="224"/>
      <c r="DK82" s="224"/>
      <c r="DL82" s="224"/>
      <c r="DM82" s="224"/>
      <c r="DN82" s="224"/>
      <c r="DO82" s="224"/>
      <c r="DP82" s="224"/>
      <c r="DQ82" s="224"/>
      <c r="DR82" s="224"/>
      <c r="DS82" s="224"/>
      <c r="DT82" s="224"/>
      <c r="DU82" s="224"/>
      <c r="DV82" s="224"/>
      <c r="DW82" s="224"/>
      <c r="DX82" s="224"/>
      <c r="DY82" s="224"/>
      <c r="DZ82" s="224"/>
      <c r="EA82" s="224"/>
      <c r="EB82" s="224"/>
      <c r="EC82" s="224"/>
      <c r="ED82" s="224"/>
      <c r="EE82" s="224"/>
      <c r="EF82" s="224"/>
      <c r="EG82" s="224"/>
      <c r="EH82" s="224"/>
      <c r="EI82" s="224"/>
      <c r="EJ82" s="224"/>
      <c r="EK82" s="224"/>
      <c r="EL82" s="224"/>
      <c r="EM82" s="224"/>
      <c r="EN82" s="224"/>
      <c r="EO82" s="224"/>
    </row>
    <row r="83" spans="1:145" s="226" customFormat="1">
      <c r="A83" s="203"/>
      <c r="B83" s="203"/>
      <c r="C83" s="224"/>
      <c r="D83" s="224"/>
      <c r="E83" s="224"/>
      <c r="F83" s="224"/>
      <c r="G83" s="224"/>
      <c r="H83" s="224"/>
      <c r="I83" s="224"/>
      <c r="J83" s="208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  <c r="AA83" s="224"/>
      <c r="AB83" s="224"/>
      <c r="AC83" s="224"/>
      <c r="AD83" s="224"/>
      <c r="AE83" s="224"/>
      <c r="AF83" s="224"/>
      <c r="AG83" s="224"/>
      <c r="AH83" s="224"/>
      <c r="AI83" s="224"/>
      <c r="AJ83" s="224"/>
      <c r="AK83" s="224"/>
      <c r="AL83" s="224"/>
      <c r="AM83" s="224"/>
      <c r="AN83" s="224"/>
      <c r="AO83" s="224"/>
      <c r="AP83" s="224"/>
      <c r="AQ83" s="224"/>
      <c r="AR83" s="224"/>
      <c r="AS83" s="224"/>
      <c r="AT83" s="224"/>
      <c r="AU83" s="224"/>
      <c r="AV83" s="224"/>
      <c r="AW83" s="224"/>
      <c r="AX83" s="224"/>
      <c r="AY83" s="224"/>
      <c r="AZ83" s="224"/>
      <c r="BA83" s="224"/>
      <c r="BB83" s="224"/>
      <c r="BC83" s="224"/>
      <c r="BD83" s="224"/>
      <c r="BE83" s="224"/>
      <c r="BF83" s="224"/>
      <c r="BG83" s="224"/>
      <c r="BH83" s="224"/>
      <c r="BI83" s="224"/>
      <c r="BJ83" s="224"/>
      <c r="BK83" s="224"/>
      <c r="BL83" s="224"/>
      <c r="BM83" s="224"/>
      <c r="BN83" s="224"/>
      <c r="BO83" s="224"/>
      <c r="BP83" s="224"/>
      <c r="BQ83" s="224"/>
      <c r="BR83" s="224"/>
      <c r="BS83" s="224"/>
      <c r="BT83" s="224"/>
      <c r="BU83" s="224"/>
      <c r="BV83" s="224"/>
      <c r="BW83" s="224"/>
      <c r="BX83" s="224"/>
      <c r="BY83" s="224"/>
      <c r="BZ83" s="224"/>
      <c r="CA83" s="224"/>
      <c r="CB83" s="224"/>
      <c r="CC83" s="224"/>
      <c r="CD83" s="224"/>
      <c r="CE83" s="224"/>
      <c r="CF83" s="224"/>
      <c r="CG83" s="224"/>
      <c r="CH83" s="224"/>
      <c r="CI83" s="224"/>
      <c r="CJ83" s="224"/>
      <c r="CK83" s="224"/>
      <c r="CL83" s="224"/>
      <c r="CM83" s="224"/>
      <c r="CN83" s="224"/>
      <c r="CO83" s="224"/>
      <c r="CP83" s="224"/>
      <c r="CQ83" s="224"/>
      <c r="CR83" s="224"/>
      <c r="CS83" s="224"/>
      <c r="CT83" s="224"/>
      <c r="CU83" s="224"/>
      <c r="CV83" s="224"/>
      <c r="CW83" s="224"/>
      <c r="CX83" s="224"/>
      <c r="CY83" s="224"/>
      <c r="CZ83" s="224"/>
      <c r="DA83" s="224"/>
      <c r="DB83" s="224"/>
      <c r="DC83" s="224"/>
      <c r="DD83" s="224"/>
      <c r="DE83" s="224"/>
      <c r="DF83" s="224"/>
      <c r="DG83" s="224"/>
      <c r="DH83" s="224"/>
      <c r="DI83" s="224"/>
      <c r="DJ83" s="224"/>
      <c r="DK83" s="224"/>
      <c r="DL83" s="224"/>
      <c r="DM83" s="224"/>
      <c r="DN83" s="224"/>
      <c r="DO83" s="224"/>
      <c r="DP83" s="224"/>
      <c r="DQ83" s="224"/>
      <c r="DR83" s="224"/>
      <c r="DS83" s="224"/>
      <c r="DT83" s="224"/>
      <c r="DU83" s="224"/>
      <c r="DV83" s="224"/>
      <c r="DW83" s="224"/>
      <c r="DX83" s="224"/>
      <c r="DY83" s="224"/>
      <c r="DZ83" s="224"/>
      <c r="EA83" s="224"/>
      <c r="EB83" s="224"/>
      <c r="EC83" s="224"/>
      <c r="ED83" s="224"/>
      <c r="EE83" s="224"/>
      <c r="EF83" s="224"/>
      <c r="EG83" s="224"/>
      <c r="EH83" s="224"/>
      <c r="EI83" s="224"/>
      <c r="EJ83" s="224"/>
      <c r="EK83" s="224"/>
      <c r="EL83" s="224"/>
      <c r="EM83" s="224"/>
      <c r="EN83" s="224"/>
      <c r="EO83" s="224"/>
    </row>
    <row r="84" spans="1:145" s="226" customFormat="1">
      <c r="A84" s="203"/>
      <c r="B84" s="203"/>
      <c r="C84" s="224"/>
      <c r="D84" s="224"/>
      <c r="E84" s="224"/>
      <c r="F84" s="224"/>
      <c r="G84" s="224"/>
      <c r="H84" s="224"/>
      <c r="I84" s="224"/>
      <c r="J84" s="208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  <c r="AA84" s="224"/>
      <c r="AB84" s="224"/>
      <c r="AC84" s="224"/>
      <c r="AD84" s="224"/>
      <c r="AE84" s="224"/>
      <c r="AF84" s="224"/>
      <c r="AG84" s="224"/>
      <c r="AH84" s="224"/>
      <c r="AI84" s="224"/>
      <c r="AJ84" s="224"/>
      <c r="AK84" s="224"/>
      <c r="AL84" s="224"/>
      <c r="AM84" s="224"/>
      <c r="AN84" s="224"/>
      <c r="AO84" s="224"/>
      <c r="AP84" s="224"/>
      <c r="AQ84" s="224"/>
      <c r="AR84" s="224"/>
      <c r="AS84" s="224"/>
      <c r="AT84" s="224"/>
      <c r="AU84" s="224"/>
      <c r="AV84" s="224"/>
      <c r="AW84" s="224"/>
      <c r="AX84" s="224"/>
      <c r="AY84" s="224"/>
      <c r="AZ84" s="224"/>
      <c r="BA84" s="224"/>
      <c r="BB84" s="224"/>
      <c r="BC84" s="224"/>
      <c r="BD84" s="224"/>
      <c r="BE84" s="224"/>
      <c r="BF84" s="224"/>
      <c r="BG84" s="224"/>
      <c r="BH84" s="224"/>
      <c r="BI84" s="224"/>
      <c r="BJ84" s="224"/>
      <c r="BK84" s="224"/>
      <c r="BL84" s="224"/>
      <c r="BM84" s="224"/>
      <c r="BN84" s="224"/>
      <c r="BO84" s="224"/>
      <c r="BP84" s="224"/>
      <c r="BQ84" s="224"/>
      <c r="BR84" s="224"/>
      <c r="BS84" s="224"/>
      <c r="BT84" s="224"/>
      <c r="BU84" s="224"/>
      <c r="BV84" s="224"/>
      <c r="BW84" s="224"/>
      <c r="BX84" s="224"/>
      <c r="BY84" s="224"/>
      <c r="BZ84" s="224"/>
      <c r="CA84" s="224"/>
      <c r="CB84" s="224"/>
      <c r="CC84" s="224"/>
      <c r="CD84" s="224"/>
      <c r="CE84" s="224"/>
      <c r="CF84" s="224"/>
      <c r="CG84" s="224"/>
      <c r="CH84" s="224"/>
      <c r="CI84" s="224"/>
      <c r="CJ84" s="224"/>
      <c r="CK84" s="224"/>
      <c r="CL84" s="224"/>
      <c r="CM84" s="224"/>
      <c r="CN84" s="224"/>
      <c r="CO84" s="224"/>
      <c r="CP84" s="224"/>
      <c r="CQ84" s="224"/>
      <c r="CR84" s="224"/>
      <c r="CS84" s="224"/>
      <c r="CT84" s="224"/>
      <c r="CU84" s="224"/>
      <c r="CV84" s="224"/>
      <c r="CW84" s="224"/>
      <c r="CX84" s="224"/>
      <c r="CY84" s="224"/>
      <c r="CZ84" s="224"/>
      <c r="DA84" s="224"/>
      <c r="DB84" s="224"/>
      <c r="DC84" s="224"/>
      <c r="DD84" s="224"/>
      <c r="DE84" s="224"/>
      <c r="DF84" s="224"/>
      <c r="DG84" s="224"/>
      <c r="DH84" s="224"/>
      <c r="DI84" s="224"/>
      <c r="DJ84" s="224"/>
      <c r="DK84" s="224"/>
      <c r="DL84" s="224"/>
      <c r="DM84" s="224"/>
      <c r="DN84" s="224"/>
      <c r="DO84" s="224"/>
      <c r="DP84" s="224"/>
      <c r="DQ84" s="224"/>
      <c r="DR84" s="224"/>
      <c r="DS84" s="224"/>
      <c r="DT84" s="224"/>
      <c r="DU84" s="224"/>
      <c r="DV84" s="224"/>
      <c r="DW84" s="224"/>
      <c r="DX84" s="224"/>
      <c r="DY84" s="224"/>
      <c r="DZ84" s="224"/>
      <c r="EA84" s="224"/>
      <c r="EB84" s="224"/>
      <c r="EC84" s="224"/>
      <c r="ED84" s="224"/>
      <c r="EE84" s="224"/>
      <c r="EF84" s="224"/>
      <c r="EG84" s="224"/>
      <c r="EH84" s="224"/>
      <c r="EI84" s="224"/>
      <c r="EJ84" s="224"/>
      <c r="EK84" s="224"/>
      <c r="EL84" s="224"/>
      <c r="EM84" s="224"/>
      <c r="EN84" s="224"/>
      <c r="EO84" s="224"/>
    </row>
    <row r="85" spans="1:145" s="226" customFormat="1">
      <c r="A85" s="203"/>
      <c r="B85" s="203"/>
      <c r="C85" s="224"/>
      <c r="D85" s="224"/>
      <c r="E85" s="224"/>
      <c r="F85" s="224"/>
      <c r="G85" s="224"/>
      <c r="H85" s="224"/>
      <c r="I85" s="224"/>
      <c r="J85" s="208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  <c r="AE85" s="224"/>
      <c r="AF85" s="224"/>
      <c r="AG85" s="224"/>
      <c r="AH85" s="224"/>
      <c r="AI85" s="224"/>
      <c r="AJ85" s="224"/>
      <c r="AK85" s="224"/>
      <c r="AL85" s="224"/>
      <c r="AM85" s="224"/>
      <c r="AN85" s="224"/>
      <c r="AO85" s="224"/>
      <c r="AP85" s="224"/>
      <c r="AQ85" s="224"/>
      <c r="AR85" s="224"/>
      <c r="AS85" s="224"/>
      <c r="AT85" s="224"/>
      <c r="AU85" s="224"/>
      <c r="AV85" s="224"/>
      <c r="AW85" s="224"/>
      <c r="AX85" s="224"/>
      <c r="AY85" s="224"/>
      <c r="AZ85" s="224"/>
      <c r="BA85" s="224"/>
      <c r="BB85" s="224"/>
      <c r="BC85" s="224"/>
      <c r="BD85" s="224"/>
      <c r="BE85" s="224"/>
      <c r="BF85" s="224"/>
      <c r="BG85" s="224"/>
      <c r="BH85" s="224"/>
      <c r="BI85" s="224"/>
      <c r="BJ85" s="224"/>
      <c r="BK85" s="224"/>
      <c r="BL85" s="224"/>
      <c r="BM85" s="224"/>
      <c r="BN85" s="224"/>
      <c r="BO85" s="224"/>
      <c r="BP85" s="224"/>
      <c r="BQ85" s="224"/>
      <c r="BR85" s="224"/>
      <c r="BS85" s="224"/>
      <c r="BT85" s="224"/>
      <c r="BU85" s="224"/>
      <c r="BV85" s="224"/>
      <c r="BW85" s="224"/>
      <c r="BX85" s="224"/>
      <c r="BY85" s="224"/>
      <c r="BZ85" s="224"/>
      <c r="CA85" s="224"/>
      <c r="CB85" s="224"/>
      <c r="CC85" s="224"/>
      <c r="CD85" s="224"/>
      <c r="CE85" s="224"/>
      <c r="CF85" s="224"/>
      <c r="CG85" s="224"/>
      <c r="CH85" s="224"/>
      <c r="CI85" s="224"/>
      <c r="CJ85" s="224"/>
      <c r="CK85" s="224"/>
      <c r="CL85" s="224"/>
      <c r="CM85" s="224"/>
      <c r="CN85" s="224"/>
      <c r="CO85" s="224"/>
      <c r="CP85" s="224"/>
      <c r="CQ85" s="224"/>
      <c r="CR85" s="224"/>
      <c r="CS85" s="224"/>
      <c r="CT85" s="224"/>
      <c r="CU85" s="224"/>
      <c r="CV85" s="224"/>
      <c r="CW85" s="224"/>
      <c r="CX85" s="224"/>
      <c r="CY85" s="224"/>
      <c r="CZ85" s="224"/>
      <c r="DA85" s="224"/>
      <c r="DB85" s="224"/>
      <c r="DC85" s="224"/>
      <c r="DD85" s="224"/>
      <c r="DE85" s="224"/>
      <c r="DF85" s="224"/>
      <c r="DG85" s="224"/>
      <c r="DH85" s="224"/>
      <c r="DI85" s="224"/>
      <c r="DJ85" s="224"/>
      <c r="DK85" s="224"/>
      <c r="DL85" s="224"/>
      <c r="DM85" s="224"/>
      <c r="DN85" s="224"/>
      <c r="DO85" s="224"/>
      <c r="DP85" s="224"/>
      <c r="DQ85" s="224"/>
      <c r="DR85" s="224"/>
      <c r="DS85" s="224"/>
      <c r="DT85" s="224"/>
      <c r="DU85" s="224"/>
      <c r="DV85" s="224"/>
      <c r="DW85" s="224"/>
      <c r="DX85" s="224"/>
      <c r="DY85" s="224"/>
      <c r="DZ85" s="224"/>
      <c r="EA85" s="224"/>
      <c r="EB85" s="224"/>
      <c r="EC85" s="224"/>
      <c r="ED85" s="224"/>
      <c r="EE85" s="224"/>
      <c r="EF85" s="224"/>
      <c r="EG85" s="224"/>
      <c r="EH85" s="224"/>
      <c r="EI85" s="224"/>
      <c r="EJ85" s="224"/>
      <c r="EK85" s="224"/>
      <c r="EL85" s="224"/>
      <c r="EM85" s="224"/>
      <c r="EN85" s="224"/>
      <c r="EO85" s="224"/>
    </row>
    <row r="86" spans="1:145" s="226" customFormat="1">
      <c r="A86" s="203"/>
      <c r="B86" s="203"/>
      <c r="C86" s="224"/>
      <c r="D86" s="224"/>
      <c r="E86" s="224"/>
      <c r="F86" s="224"/>
      <c r="G86" s="224"/>
      <c r="H86" s="224"/>
      <c r="I86" s="224"/>
      <c r="J86" s="208"/>
      <c r="K86" s="224"/>
      <c r="L86" s="224"/>
      <c r="M86" s="224"/>
      <c r="N86" s="224"/>
      <c r="O86" s="224"/>
      <c r="P86" s="224"/>
      <c r="Q86" s="224"/>
      <c r="R86" s="224"/>
      <c r="S86" s="224"/>
      <c r="T86" s="224"/>
      <c r="U86" s="224"/>
      <c r="V86" s="224"/>
      <c r="W86" s="224"/>
      <c r="X86" s="224"/>
      <c r="Y86" s="224"/>
      <c r="Z86" s="224"/>
      <c r="AA86" s="224"/>
      <c r="AB86" s="224"/>
      <c r="AC86" s="224"/>
      <c r="AD86" s="224"/>
      <c r="AE86" s="224"/>
      <c r="AF86" s="224"/>
      <c r="AG86" s="224"/>
      <c r="AH86" s="224"/>
      <c r="AI86" s="224"/>
      <c r="AJ86" s="224"/>
      <c r="AK86" s="224"/>
      <c r="AL86" s="224"/>
      <c r="AM86" s="224"/>
      <c r="AN86" s="224"/>
      <c r="AO86" s="224"/>
      <c r="AP86" s="224"/>
      <c r="AQ86" s="224"/>
      <c r="AR86" s="224"/>
      <c r="AS86" s="224"/>
      <c r="AT86" s="224"/>
      <c r="AU86" s="224"/>
      <c r="AV86" s="224"/>
      <c r="AW86" s="224"/>
      <c r="AX86" s="224"/>
      <c r="AY86" s="224"/>
      <c r="AZ86" s="224"/>
      <c r="BA86" s="224"/>
      <c r="BB86" s="224"/>
      <c r="BC86" s="224"/>
      <c r="BD86" s="224"/>
      <c r="BE86" s="224"/>
      <c r="BF86" s="224"/>
      <c r="BG86" s="224"/>
      <c r="BH86" s="224"/>
      <c r="BI86" s="224"/>
      <c r="BJ86" s="224"/>
      <c r="BK86" s="224"/>
      <c r="BL86" s="224"/>
      <c r="BM86" s="224"/>
      <c r="BN86" s="224"/>
      <c r="BO86" s="224"/>
      <c r="BP86" s="224"/>
      <c r="BQ86" s="224"/>
      <c r="BR86" s="224"/>
      <c r="BS86" s="224"/>
      <c r="BT86" s="224"/>
      <c r="BU86" s="224"/>
      <c r="BV86" s="224"/>
      <c r="BW86" s="224"/>
      <c r="BX86" s="224"/>
      <c r="BY86" s="224"/>
      <c r="BZ86" s="224"/>
      <c r="CA86" s="224"/>
      <c r="CB86" s="224"/>
      <c r="CC86" s="224"/>
      <c r="CD86" s="224"/>
      <c r="CE86" s="224"/>
      <c r="CF86" s="224"/>
      <c r="CG86" s="224"/>
      <c r="CH86" s="224"/>
      <c r="CI86" s="224"/>
      <c r="CJ86" s="224"/>
      <c r="CK86" s="224"/>
      <c r="CL86" s="224"/>
      <c r="CM86" s="224"/>
      <c r="CN86" s="224"/>
      <c r="CO86" s="224"/>
      <c r="CP86" s="224"/>
      <c r="CQ86" s="224"/>
      <c r="CR86" s="224"/>
      <c r="CS86" s="224"/>
      <c r="CT86" s="224"/>
      <c r="CU86" s="224"/>
      <c r="CV86" s="224"/>
      <c r="CW86" s="224"/>
      <c r="CX86" s="224"/>
      <c r="CY86" s="224"/>
      <c r="CZ86" s="224"/>
      <c r="DA86" s="224"/>
      <c r="DB86" s="224"/>
      <c r="DC86" s="224"/>
      <c r="DD86" s="224"/>
      <c r="DE86" s="224"/>
      <c r="DF86" s="224"/>
      <c r="DG86" s="224"/>
      <c r="DH86" s="224"/>
      <c r="DI86" s="224"/>
      <c r="DJ86" s="224"/>
      <c r="DK86" s="224"/>
      <c r="DL86" s="224"/>
      <c r="DM86" s="224"/>
      <c r="DN86" s="224"/>
      <c r="DO86" s="224"/>
      <c r="DP86" s="224"/>
      <c r="DQ86" s="224"/>
      <c r="DR86" s="224"/>
      <c r="DS86" s="224"/>
      <c r="DT86" s="224"/>
      <c r="DU86" s="224"/>
      <c r="DV86" s="224"/>
      <c r="DW86" s="224"/>
      <c r="DX86" s="224"/>
      <c r="DY86" s="224"/>
      <c r="DZ86" s="224"/>
      <c r="EA86" s="224"/>
      <c r="EB86" s="224"/>
      <c r="EC86" s="224"/>
      <c r="ED86" s="224"/>
      <c r="EE86" s="224"/>
      <c r="EF86" s="224"/>
      <c r="EG86" s="224"/>
      <c r="EH86" s="224"/>
      <c r="EI86" s="224"/>
      <c r="EJ86" s="224"/>
      <c r="EK86" s="224"/>
      <c r="EL86" s="224"/>
      <c r="EM86" s="224"/>
      <c r="EN86" s="224"/>
      <c r="EO86" s="224"/>
    </row>
    <row r="87" spans="1:145" s="226" customFormat="1">
      <c r="A87" s="203"/>
      <c r="B87" s="203"/>
      <c r="C87" s="224"/>
      <c r="D87" s="224"/>
      <c r="E87" s="224"/>
      <c r="F87" s="224"/>
      <c r="G87" s="224"/>
      <c r="H87" s="224"/>
      <c r="I87" s="224"/>
      <c r="J87" s="208"/>
      <c r="K87" s="224"/>
      <c r="L87" s="224"/>
      <c r="M87" s="224"/>
      <c r="N87" s="224"/>
      <c r="O87" s="224"/>
      <c r="P87" s="224"/>
      <c r="Q87" s="224"/>
      <c r="R87" s="224"/>
      <c r="S87" s="224"/>
      <c r="T87" s="224"/>
      <c r="U87" s="224"/>
      <c r="V87" s="224"/>
      <c r="W87" s="224"/>
      <c r="X87" s="224"/>
      <c r="Y87" s="224"/>
      <c r="Z87" s="224"/>
      <c r="AA87" s="224"/>
      <c r="AB87" s="224"/>
      <c r="AC87" s="224"/>
      <c r="AD87" s="224"/>
      <c r="AE87" s="224"/>
      <c r="AF87" s="224"/>
      <c r="AG87" s="224"/>
      <c r="AH87" s="224"/>
      <c r="AI87" s="224"/>
      <c r="AJ87" s="224"/>
      <c r="AK87" s="224"/>
      <c r="AL87" s="224"/>
      <c r="AM87" s="224"/>
      <c r="AN87" s="224"/>
      <c r="AO87" s="224"/>
      <c r="AP87" s="224"/>
      <c r="AQ87" s="224"/>
      <c r="AR87" s="224"/>
      <c r="AS87" s="224"/>
      <c r="AT87" s="224"/>
      <c r="AU87" s="224"/>
      <c r="AV87" s="224"/>
      <c r="AW87" s="224"/>
      <c r="AX87" s="224"/>
      <c r="AY87" s="224"/>
      <c r="AZ87" s="224"/>
      <c r="BA87" s="224"/>
      <c r="BB87" s="224"/>
      <c r="BC87" s="224"/>
      <c r="BD87" s="224"/>
      <c r="BE87" s="224"/>
      <c r="BF87" s="224"/>
      <c r="BG87" s="224"/>
      <c r="BH87" s="224"/>
      <c r="BI87" s="224"/>
      <c r="BJ87" s="224"/>
      <c r="BK87" s="224"/>
      <c r="BL87" s="224"/>
      <c r="BM87" s="224"/>
      <c r="BN87" s="224"/>
      <c r="BO87" s="224"/>
      <c r="BP87" s="224"/>
      <c r="BQ87" s="224"/>
      <c r="BR87" s="224"/>
      <c r="BS87" s="224"/>
      <c r="BT87" s="224"/>
      <c r="BU87" s="224"/>
      <c r="BV87" s="224"/>
      <c r="BW87" s="224"/>
      <c r="BX87" s="224"/>
      <c r="BY87" s="224"/>
      <c r="BZ87" s="224"/>
      <c r="CA87" s="224"/>
      <c r="CB87" s="224"/>
      <c r="CC87" s="224"/>
      <c r="CD87" s="224"/>
      <c r="CE87" s="224"/>
      <c r="CF87" s="224"/>
      <c r="CG87" s="224"/>
      <c r="CH87" s="224"/>
      <c r="CI87" s="224"/>
      <c r="CJ87" s="224"/>
      <c r="CK87" s="224"/>
      <c r="CL87" s="224"/>
      <c r="CM87" s="224"/>
      <c r="CN87" s="224"/>
      <c r="CO87" s="224"/>
      <c r="CP87" s="224"/>
      <c r="CQ87" s="224"/>
      <c r="CR87" s="224"/>
      <c r="CS87" s="224"/>
      <c r="CT87" s="224"/>
      <c r="CU87" s="224"/>
      <c r="CV87" s="224"/>
      <c r="CW87" s="224"/>
      <c r="CX87" s="224"/>
      <c r="CY87" s="224"/>
      <c r="CZ87" s="224"/>
      <c r="DA87" s="224"/>
      <c r="DB87" s="224"/>
      <c r="DC87" s="224"/>
      <c r="DD87" s="224"/>
      <c r="DE87" s="224"/>
      <c r="DF87" s="224"/>
      <c r="DG87" s="224"/>
      <c r="DH87" s="224"/>
      <c r="DI87" s="224"/>
      <c r="DJ87" s="224"/>
      <c r="DK87" s="224"/>
      <c r="DL87" s="224"/>
      <c r="DM87" s="224"/>
      <c r="DN87" s="224"/>
      <c r="DO87" s="224"/>
      <c r="DP87" s="224"/>
      <c r="DQ87" s="224"/>
      <c r="DR87" s="224"/>
      <c r="DS87" s="224"/>
      <c r="DT87" s="224"/>
      <c r="DU87" s="224"/>
      <c r="DV87" s="224"/>
      <c r="DW87" s="224"/>
      <c r="DX87" s="224"/>
      <c r="DY87" s="224"/>
      <c r="DZ87" s="224"/>
      <c r="EA87" s="224"/>
      <c r="EB87" s="224"/>
      <c r="EC87" s="224"/>
      <c r="ED87" s="224"/>
      <c r="EE87" s="224"/>
      <c r="EF87" s="224"/>
      <c r="EG87" s="224"/>
      <c r="EH87" s="224"/>
      <c r="EI87" s="224"/>
      <c r="EJ87" s="224"/>
      <c r="EK87" s="224"/>
      <c r="EL87" s="224"/>
      <c r="EM87" s="224"/>
      <c r="EN87" s="224"/>
      <c r="EO87" s="224"/>
    </row>
    <row r="88" spans="1:145" s="226" customFormat="1">
      <c r="A88" s="203"/>
      <c r="B88" s="203"/>
      <c r="C88" s="224"/>
      <c r="D88" s="224"/>
      <c r="E88" s="224"/>
      <c r="F88" s="224"/>
      <c r="G88" s="224"/>
      <c r="H88" s="224"/>
      <c r="I88" s="224"/>
      <c r="J88" s="208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24"/>
      <c r="AF88" s="224"/>
      <c r="AG88" s="224"/>
      <c r="AH88" s="224"/>
      <c r="AI88" s="224"/>
      <c r="AJ88" s="224"/>
      <c r="AK88" s="224"/>
      <c r="AL88" s="224"/>
      <c r="AM88" s="224"/>
      <c r="AN88" s="224"/>
      <c r="AO88" s="224"/>
      <c r="AP88" s="224"/>
      <c r="AQ88" s="224"/>
      <c r="AR88" s="224"/>
      <c r="AS88" s="224"/>
      <c r="AT88" s="224"/>
      <c r="AU88" s="224"/>
      <c r="AV88" s="224"/>
      <c r="AW88" s="224"/>
      <c r="AX88" s="224"/>
      <c r="AY88" s="224"/>
      <c r="AZ88" s="224"/>
      <c r="BA88" s="224"/>
      <c r="BB88" s="224"/>
      <c r="BC88" s="224"/>
      <c r="BD88" s="224"/>
      <c r="BE88" s="224"/>
      <c r="BF88" s="224"/>
      <c r="BG88" s="224"/>
      <c r="BH88" s="224"/>
      <c r="BI88" s="224"/>
      <c r="BJ88" s="224"/>
      <c r="BK88" s="224"/>
      <c r="BL88" s="224"/>
      <c r="BM88" s="224"/>
      <c r="BN88" s="224"/>
      <c r="BO88" s="224"/>
      <c r="BP88" s="224"/>
      <c r="BQ88" s="224"/>
      <c r="BR88" s="224"/>
      <c r="BS88" s="224"/>
      <c r="BT88" s="224"/>
      <c r="BU88" s="224"/>
      <c r="BV88" s="224"/>
      <c r="BW88" s="224"/>
      <c r="BX88" s="224"/>
      <c r="BY88" s="224"/>
      <c r="BZ88" s="224"/>
      <c r="CA88" s="224"/>
      <c r="CB88" s="224"/>
      <c r="CC88" s="224"/>
      <c r="CD88" s="224"/>
      <c r="CE88" s="224"/>
      <c r="CF88" s="224"/>
      <c r="CG88" s="224"/>
      <c r="CH88" s="224"/>
      <c r="CI88" s="224"/>
      <c r="CJ88" s="224"/>
      <c r="CK88" s="224"/>
      <c r="CL88" s="224"/>
      <c r="CM88" s="224"/>
      <c r="CN88" s="224"/>
      <c r="CO88" s="224"/>
      <c r="CP88" s="224"/>
      <c r="CQ88" s="224"/>
      <c r="CR88" s="224"/>
      <c r="CS88" s="224"/>
      <c r="CT88" s="224"/>
      <c r="CU88" s="224"/>
      <c r="CV88" s="224"/>
      <c r="CW88" s="224"/>
      <c r="CX88" s="224"/>
      <c r="CY88" s="224"/>
      <c r="CZ88" s="224"/>
      <c r="DA88" s="224"/>
      <c r="DB88" s="224"/>
      <c r="DC88" s="224"/>
      <c r="DD88" s="224"/>
      <c r="DE88" s="224"/>
      <c r="DF88" s="224"/>
      <c r="DG88" s="224"/>
      <c r="DH88" s="224"/>
      <c r="DI88" s="224"/>
      <c r="DJ88" s="224"/>
      <c r="DK88" s="224"/>
      <c r="DL88" s="224"/>
      <c r="DM88" s="224"/>
      <c r="DN88" s="224"/>
      <c r="DO88" s="224"/>
      <c r="DP88" s="224"/>
      <c r="DQ88" s="224"/>
      <c r="DR88" s="224"/>
      <c r="DS88" s="224"/>
      <c r="DT88" s="224"/>
      <c r="DU88" s="224"/>
      <c r="DV88" s="224"/>
      <c r="DW88" s="224"/>
      <c r="DX88" s="224"/>
      <c r="DY88" s="224"/>
      <c r="DZ88" s="224"/>
      <c r="EA88" s="224"/>
      <c r="EB88" s="224"/>
      <c r="EC88" s="224"/>
      <c r="ED88" s="224"/>
      <c r="EE88" s="224"/>
      <c r="EF88" s="224"/>
      <c r="EG88" s="224"/>
      <c r="EH88" s="224"/>
      <c r="EI88" s="224"/>
      <c r="EJ88" s="224"/>
      <c r="EK88" s="224"/>
      <c r="EL88" s="224"/>
      <c r="EM88" s="224"/>
      <c r="EN88" s="224"/>
      <c r="EO88" s="224"/>
    </row>
    <row r="89" spans="1:145" s="226" customFormat="1">
      <c r="A89" s="203"/>
      <c r="B89" s="203"/>
      <c r="C89" s="224"/>
      <c r="D89" s="224"/>
      <c r="E89" s="224"/>
      <c r="F89" s="224"/>
      <c r="G89" s="224"/>
      <c r="H89" s="224"/>
      <c r="I89" s="224"/>
      <c r="J89" s="208"/>
      <c r="K89" s="224"/>
      <c r="L89" s="224"/>
      <c r="M89" s="224"/>
      <c r="N89" s="224"/>
      <c r="O89" s="224"/>
      <c r="P89" s="224"/>
      <c r="Q89" s="224"/>
      <c r="R89" s="224"/>
      <c r="S89" s="224"/>
      <c r="T89" s="224"/>
      <c r="U89" s="224"/>
      <c r="V89" s="224"/>
      <c r="W89" s="224"/>
      <c r="X89" s="224"/>
      <c r="Y89" s="224"/>
      <c r="Z89" s="224"/>
      <c r="AA89" s="224"/>
      <c r="AB89" s="224"/>
      <c r="AC89" s="224"/>
      <c r="AD89" s="224"/>
      <c r="AE89" s="224"/>
      <c r="AF89" s="224"/>
      <c r="AG89" s="224"/>
      <c r="AH89" s="224"/>
      <c r="AI89" s="224"/>
      <c r="AJ89" s="224"/>
      <c r="AK89" s="224"/>
      <c r="AL89" s="224"/>
      <c r="AM89" s="224"/>
      <c r="AN89" s="224"/>
      <c r="AO89" s="224"/>
      <c r="AP89" s="224"/>
      <c r="AQ89" s="224"/>
      <c r="AR89" s="224"/>
      <c r="AS89" s="224"/>
      <c r="AT89" s="224"/>
      <c r="AU89" s="224"/>
      <c r="AV89" s="224"/>
      <c r="AW89" s="224"/>
      <c r="AX89" s="224"/>
      <c r="AY89" s="224"/>
      <c r="AZ89" s="224"/>
      <c r="BA89" s="224"/>
      <c r="BB89" s="224"/>
      <c r="BC89" s="224"/>
      <c r="BD89" s="224"/>
      <c r="BE89" s="224"/>
      <c r="BF89" s="224"/>
      <c r="BG89" s="224"/>
      <c r="BH89" s="224"/>
      <c r="BI89" s="224"/>
      <c r="BJ89" s="224"/>
      <c r="BK89" s="224"/>
      <c r="BL89" s="224"/>
      <c r="BM89" s="224"/>
      <c r="BN89" s="224"/>
      <c r="BO89" s="224"/>
      <c r="BP89" s="224"/>
      <c r="BQ89" s="224"/>
      <c r="BR89" s="224"/>
      <c r="BS89" s="224"/>
      <c r="BT89" s="224"/>
      <c r="BU89" s="224"/>
      <c r="BV89" s="224"/>
      <c r="BW89" s="224"/>
      <c r="BX89" s="224"/>
      <c r="BY89" s="224"/>
      <c r="BZ89" s="224"/>
      <c r="CA89" s="224"/>
      <c r="CB89" s="224"/>
      <c r="CC89" s="224"/>
      <c r="CD89" s="224"/>
      <c r="CE89" s="224"/>
      <c r="CF89" s="224"/>
      <c r="CG89" s="224"/>
      <c r="CH89" s="224"/>
      <c r="CI89" s="224"/>
      <c r="CJ89" s="224"/>
      <c r="CK89" s="224"/>
      <c r="CL89" s="224"/>
      <c r="CM89" s="224"/>
      <c r="CN89" s="224"/>
      <c r="CO89" s="224"/>
      <c r="CP89" s="224"/>
      <c r="CQ89" s="224"/>
      <c r="CR89" s="224"/>
      <c r="CS89" s="224"/>
      <c r="CT89" s="224"/>
      <c r="CU89" s="224"/>
      <c r="CV89" s="224"/>
      <c r="CW89" s="224"/>
      <c r="CX89" s="224"/>
      <c r="CY89" s="224"/>
      <c r="CZ89" s="224"/>
      <c r="DA89" s="224"/>
      <c r="DB89" s="224"/>
      <c r="DC89" s="224"/>
      <c r="DD89" s="224"/>
      <c r="DE89" s="224"/>
      <c r="DF89" s="224"/>
      <c r="DG89" s="224"/>
      <c r="DH89" s="224"/>
      <c r="DI89" s="224"/>
      <c r="DJ89" s="224"/>
      <c r="DK89" s="224"/>
      <c r="DL89" s="224"/>
      <c r="DM89" s="224"/>
      <c r="DN89" s="224"/>
      <c r="DO89" s="224"/>
      <c r="DP89" s="224"/>
      <c r="DQ89" s="224"/>
      <c r="DR89" s="224"/>
      <c r="DS89" s="224"/>
      <c r="DT89" s="224"/>
      <c r="DU89" s="224"/>
      <c r="DV89" s="224"/>
      <c r="DW89" s="224"/>
      <c r="DX89" s="224"/>
      <c r="DY89" s="224"/>
      <c r="DZ89" s="224"/>
      <c r="EA89" s="224"/>
      <c r="EB89" s="224"/>
      <c r="EC89" s="224"/>
      <c r="ED89" s="224"/>
      <c r="EE89" s="224"/>
      <c r="EF89" s="224"/>
      <c r="EG89" s="224"/>
      <c r="EH89" s="224"/>
      <c r="EI89" s="224"/>
      <c r="EJ89" s="224"/>
      <c r="EK89" s="224"/>
      <c r="EL89" s="224"/>
      <c r="EM89" s="224"/>
      <c r="EN89" s="224"/>
      <c r="EO89" s="224"/>
    </row>
    <row r="90" spans="1:145" s="226" customFormat="1">
      <c r="A90" s="203"/>
      <c r="B90" s="203"/>
      <c r="C90" s="224"/>
      <c r="D90" s="224"/>
      <c r="E90" s="224"/>
      <c r="F90" s="224"/>
      <c r="G90" s="224"/>
      <c r="H90" s="224"/>
      <c r="I90" s="224"/>
      <c r="J90" s="208"/>
      <c r="K90" s="224"/>
      <c r="L90" s="224"/>
      <c r="M90" s="224"/>
      <c r="N90" s="224"/>
      <c r="O90" s="224"/>
      <c r="P90" s="224"/>
      <c r="Q90" s="224"/>
      <c r="R90" s="224"/>
      <c r="S90" s="224"/>
      <c r="T90" s="224"/>
      <c r="U90" s="224"/>
      <c r="V90" s="224"/>
      <c r="W90" s="224"/>
      <c r="X90" s="224"/>
      <c r="Y90" s="224"/>
      <c r="Z90" s="224"/>
      <c r="AA90" s="224"/>
      <c r="AB90" s="224"/>
      <c r="AC90" s="224"/>
      <c r="AD90" s="224"/>
      <c r="AE90" s="224"/>
      <c r="AF90" s="224"/>
      <c r="AG90" s="224"/>
      <c r="AH90" s="224"/>
      <c r="AI90" s="224"/>
      <c r="AJ90" s="224"/>
      <c r="AK90" s="224"/>
      <c r="AL90" s="224"/>
      <c r="AM90" s="224"/>
      <c r="AN90" s="224"/>
      <c r="AO90" s="224"/>
      <c r="AP90" s="224"/>
      <c r="AQ90" s="224"/>
      <c r="AR90" s="224"/>
      <c r="AS90" s="224"/>
      <c r="AT90" s="224"/>
      <c r="AU90" s="224"/>
      <c r="AV90" s="224"/>
      <c r="AW90" s="224"/>
      <c r="AX90" s="224"/>
      <c r="AY90" s="224"/>
      <c r="AZ90" s="224"/>
      <c r="BA90" s="224"/>
      <c r="BB90" s="224"/>
      <c r="BC90" s="224"/>
      <c r="BD90" s="224"/>
      <c r="BE90" s="224"/>
      <c r="BF90" s="224"/>
      <c r="BG90" s="224"/>
      <c r="BH90" s="224"/>
      <c r="BI90" s="224"/>
      <c r="BJ90" s="224"/>
      <c r="BK90" s="224"/>
      <c r="BL90" s="224"/>
      <c r="BM90" s="224"/>
      <c r="BN90" s="224"/>
      <c r="BO90" s="224"/>
      <c r="BP90" s="224"/>
      <c r="BQ90" s="224"/>
      <c r="BR90" s="224"/>
      <c r="BS90" s="224"/>
      <c r="BT90" s="224"/>
      <c r="BU90" s="224"/>
      <c r="BV90" s="224"/>
      <c r="BW90" s="224"/>
      <c r="BX90" s="224"/>
      <c r="BY90" s="224"/>
      <c r="BZ90" s="224"/>
      <c r="CA90" s="224"/>
      <c r="CB90" s="224"/>
      <c r="CC90" s="224"/>
      <c r="CD90" s="224"/>
      <c r="CE90" s="224"/>
      <c r="CF90" s="224"/>
      <c r="CG90" s="224"/>
      <c r="CH90" s="224"/>
      <c r="CI90" s="224"/>
      <c r="CJ90" s="224"/>
      <c r="CK90" s="224"/>
      <c r="CL90" s="224"/>
      <c r="CM90" s="224"/>
      <c r="CN90" s="224"/>
      <c r="CO90" s="224"/>
      <c r="CP90" s="224"/>
      <c r="CQ90" s="224"/>
      <c r="CR90" s="224"/>
      <c r="CS90" s="224"/>
      <c r="CT90" s="224"/>
      <c r="CU90" s="224"/>
      <c r="CV90" s="224"/>
      <c r="CW90" s="224"/>
      <c r="CX90" s="224"/>
      <c r="CY90" s="224"/>
      <c r="CZ90" s="224"/>
      <c r="DA90" s="224"/>
      <c r="DB90" s="224"/>
      <c r="DC90" s="224"/>
      <c r="DD90" s="224"/>
      <c r="DE90" s="224"/>
      <c r="DF90" s="224"/>
      <c r="DG90" s="224"/>
      <c r="DH90" s="224"/>
      <c r="DI90" s="224"/>
      <c r="DJ90" s="224"/>
      <c r="DK90" s="224"/>
      <c r="DL90" s="224"/>
      <c r="DM90" s="224"/>
      <c r="DN90" s="224"/>
      <c r="DO90" s="224"/>
      <c r="DP90" s="224"/>
      <c r="DQ90" s="224"/>
      <c r="DR90" s="224"/>
      <c r="DS90" s="224"/>
      <c r="DT90" s="224"/>
      <c r="DU90" s="224"/>
      <c r="DV90" s="224"/>
      <c r="DW90" s="224"/>
      <c r="DX90" s="224"/>
      <c r="DY90" s="224"/>
      <c r="DZ90" s="224"/>
      <c r="EA90" s="224"/>
      <c r="EB90" s="224"/>
      <c r="EC90" s="224"/>
      <c r="ED90" s="224"/>
      <c r="EE90" s="224"/>
      <c r="EF90" s="224"/>
      <c r="EG90" s="224"/>
      <c r="EH90" s="224"/>
      <c r="EI90" s="224"/>
      <c r="EJ90" s="224"/>
      <c r="EK90" s="224"/>
      <c r="EL90" s="224"/>
      <c r="EM90" s="224"/>
      <c r="EN90" s="224"/>
      <c r="EO90" s="224"/>
    </row>
    <row r="91" spans="1:145" s="226" customFormat="1">
      <c r="A91" s="203"/>
      <c r="B91" s="203"/>
      <c r="C91" s="224"/>
      <c r="D91" s="224"/>
      <c r="E91" s="224"/>
      <c r="F91" s="224"/>
      <c r="G91" s="224"/>
      <c r="H91" s="224"/>
      <c r="I91" s="224"/>
      <c r="J91" s="208"/>
      <c r="K91" s="224"/>
      <c r="L91" s="224"/>
      <c r="M91" s="224"/>
      <c r="N91" s="224"/>
      <c r="O91" s="224"/>
      <c r="P91" s="224"/>
      <c r="Q91" s="224"/>
      <c r="R91" s="224"/>
      <c r="S91" s="224"/>
      <c r="T91" s="224"/>
      <c r="U91" s="224"/>
      <c r="V91" s="224"/>
      <c r="W91" s="224"/>
      <c r="X91" s="224"/>
      <c r="Y91" s="224"/>
      <c r="Z91" s="224"/>
      <c r="AA91" s="224"/>
      <c r="AB91" s="224"/>
      <c r="AC91" s="224"/>
      <c r="AD91" s="224"/>
      <c r="AE91" s="224"/>
      <c r="AF91" s="224"/>
      <c r="AG91" s="224"/>
      <c r="AH91" s="224"/>
      <c r="AI91" s="224"/>
      <c r="AJ91" s="224"/>
      <c r="AK91" s="224"/>
      <c r="AL91" s="224"/>
      <c r="AM91" s="224"/>
      <c r="AN91" s="224"/>
      <c r="AO91" s="224"/>
      <c r="AP91" s="224"/>
      <c r="AQ91" s="224"/>
      <c r="AR91" s="224"/>
      <c r="AS91" s="224"/>
      <c r="AT91" s="224"/>
      <c r="AU91" s="224"/>
      <c r="AV91" s="224"/>
      <c r="AW91" s="224"/>
      <c r="AX91" s="224"/>
      <c r="AY91" s="224"/>
      <c r="AZ91" s="224"/>
      <c r="BA91" s="224"/>
      <c r="BB91" s="224"/>
      <c r="BC91" s="224"/>
      <c r="BD91" s="224"/>
      <c r="BE91" s="224"/>
      <c r="BF91" s="224"/>
      <c r="BG91" s="224"/>
      <c r="BH91" s="224"/>
      <c r="BI91" s="224"/>
      <c r="BJ91" s="224"/>
      <c r="BK91" s="224"/>
      <c r="BL91" s="224"/>
      <c r="BM91" s="224"/>
      <c r="BN91" s="224"/>
      <c r="BO91" s="224"/>
      <c r="BP91" s="224"/>
      <c r="BQ91" s="224"/>
      <c r="BR91" s="224"/>
      <c r="BS91" s="224"/>
      <c r="BT91" s="224"/>
      <c r="BU91" s="224"/>
      <c r="BV91" s="224"/>
      <c r="BW91" s="224"/>
      <c r="BX91" s="224"/>
      <c r="BY91" s="224"/>
      <c r="BZ91" s="224"/>
      <c r="CA91" s="224"/>
      <c r="CB91" s="224"/>
      <c r="CC91" s="224"/>
      <c r="CD91" s="224"/>
      <c r="CE91" s="224"/>
      <c r="CF91" s="224"/>
      <c r="CG91" s="224"/>
      <c r="CH91" s="224"/>
      <c r="CI91" s="224"/>
      <c r="CJ91" s="224"/>
      <c r="CK91" s="224"/>
      <c r="CL91" s="224"/>
      <c r="CM91" s="224"/>
      <c r="CN91" s="224"/>
      <c r="CO91" s="224"/>
      <c r="CP91" s="224"/>
      <c r="CQ91" s="224"/>
      <c r="CR91" s="224"/>
      <c r="CS91" s="224"/>
      <c r="CT91" s="224"/>
      <c r="CU91" s="224"/>
      <c r="CV91" s="224"/>
      <c r="CW91" s="224"/>
      <c r="CX91" s="224"/>
      <c r="CY91" s="224"/>
      <c r="CZ91" s="224"/>
      <c r="DA91" s="224"/>
      <c r="DB91" s="224"/>
      <c r="DC91" s="224"/>
      <c r="DD91" s="224"/>
      <c r="DE91" s="224"/>
      <c r="DF91" s="224"/>
      <c r="DG91" s="224"/>
      <c r="DH91" s="224"/>
      <c r="DI91" s="224"/>
      <c r="DJ91" s="224"/>
      <c r="DK91" s="224"/>
      <c r="DL91" s="224"/>
      <c r="DM91" s="224"/>
      <c r="DN91" s="224"/>
      <c r="DO91" s="224"/>
      <c r="DP91" s="224"/>
      <c r="DQ91" s="224"/>
      <c r="DR91" s="224"/>
      <c r="DS91" s="224"/>
      <c r="DT91" s="224"/>
      <c r="DU91" s="224"/>
      <c r="DV91" s="224"/>
      <c r="DW91" s="224"/>
      <c r="DX91" s="224"/>
      <c r="DY91" s="224"/>
      <c r="DZ91" s="224"/>
      <c r="EA91" s="224"/>
      <c r="EB91" s="224"/>
      <c r="EC91" s="224"/>
      <c r="ED91" s="224"/>
      <c r="EE91" s="224"/>
      <c r="EF91" s="224"/>
      <c r="EG91" s="224"/>
      <c r="EH91" s="224"/>
      <c r="EI91" s="224"/>
      <c r="EJ91" s="224"/>
      <c r="EK91" s="224"/>
      <c r="EL91" s="224"/>
      <c r="EM91" s="224"/>
      <c r="EN91" s="224"/>
      <c r="EO91" s="224"/>
    </row>
    <row r="92" spans="1:145" s="226" customFormat="1">
      <c r="A92" s="203"/>
      <c r="B92" s="203"/>
      <c r="C92" s="224"/>
      <c r="D92" s="224"/>
      <c r="E92" s="224"/>
      <c r="F92" s="224"/>
      <c r="G92" s="224"/>
      <c r="H92" s="224"/>
      <c r="I92" s="224"/>
      <c r="J92" s="208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  <c r="AE92" s="224"/>
      <c r="AF92" s="224"/>
      <c r="AG92" s="224"/>
      <c r="AH92" s="224"/>
      <c r="AI92" s="224"/>
      <c r="AJ92" s="224"/>
      <c r="AK92" s="224"/>
      <c r="AL92" s="224"/>
      <c r="AM92" s="224"/>
      <c r="AN92" s="224"/>
      <c r="AO92" s="224"/>
      <c r="AP92" s="224"/>
      <c r="AQ92" s="224"/>
      <c r="AR92" s="224"/>
      <c r="AS92" s="224"/>
      <c r="AT92" s="224"/>
      <c r="AU92" s="224"/>
      <c r="AV92" s="224"/>
      <c r="AW92" s="224"/>
      <c r="AX92" s="224"/>
      <c r="AY92" s="224"/>
      <c r="AZ92" s="224"/>
      <c r="BA92" s="224"/>
      <c r="BB92" s="224"/>
      <c r="BC92" s="224"/>
      <c r="BD92" s="224"/>
      <c r="BE92" s="224"/>
      <c r="BF92" s="224"/>
      <c r="BG92" s="224"/>
      <c r="BH92" s="224"/>
      <c r="BI92" s="224"/>
      <c r="BJ92" s="224"/>
      <c r="BK92" s="224"/>
      <c r="BL92" s="224"/>
      <c r="BM92" s="224"/>
      <c r="BN92" s="224"/>
      <c r="BO92" s="224"/>
      <c r="BP92" s="224"/>
      <c r="BQ92" s="224"/>
      <c r="BR92" s="224"/>
      <c r="BS92" s="224"/>
      <c r="BT92" s="224"/>
      <c r="BU92" s="224"/>
      <c r="BV92" s="224"/>
      <c r="BW92" s="224"/>
      <c r="BX92" s="224"/>
      <c r="BY92" s="224"/>
      <c r="BZ92" s="224"/>
      <c r="CA92" s="224"/>
      <c r="CB92" s="224"/>
      <c r="CC92" s="224"/>
      <c r="CD92" s="224"/>
      <c r="CE92" s="224"/>
      <c r="CF92" s="224"/>
      <c r="CG92" s="224"/>
      <c r="CH92" s="224"/>
      <c r="CI92" s="224"/>
      <c r="CJ92" s="224"/>
      <c r="CK92" s="224"/>
      <c r="CL92" s="224"/>
      <c r="CM92" s="224"/>
      <c r="CN92" s="224"/>
      <c r="CO92" s="224"/>
      <c r="CP92" s="224"/>
      <c r="CQ92" s="224"/>
      <c r="CR92" s="224"/>
      <c r="CS92" s="224"/>
      <c r="CT92" s="224"/>
      <c r="CU92" s="224"/>
      <c r="CV92" s="224"/>
      <c r="CW92" s="224"/>
      <c r="CX92" s="224"/>
      <c r="CY92" s="224"/>
      <c r="CZ92" s="224"/>
      <c r="DA92" s="224"/>
      <c r="DB92" s="224"/>
      <c r="DC92" s="224"/>
      <c r="DD92" s="224"/>
      <c r="DE92" s="224"/>
      <c r="DF92" s="224"/>
      <c r="DG92" s="224"/>
      <c r="DH92" s="224"/>
      <c r="DI92" s="224"/>
      <c r="DJ92" s="224"/>
      <c r="DK92" s="224"/>
      <c r="DL92" s="224"/>
      <c r="DM92" s="224"/>
      <c r="DN92" s="224"/>
      <c r="DO92" s="224"/>
      <c r="DP92" s="224"/>
      <c r="DQ92" s="224"/>
      <c r="DR92" s="224"/>
      <c r="DS92" s="224"/>
      <c r="DT92" s="224"/>
      <c r="DU92" s="224"/>
      <c r="DV92" s="224"/>
      <c r="DW92" s="224"/>
      <c r="DX92" s="224"/>
      <c r="DY92" s="224"/>
      <c r="DZ92" s="224"/>
      <c r="EA92" s="224"/>
      <c r="EB92" s="224"/>
      <c r="EC92" s="224"/>
      <c r="ED92" s="224"/>
      <c r="EE92" s="224"/>
      <c r="EF92" s="224"/>
      <c r="EG92" s="224"/>
      <c r="EH92" s="224"/>
      <c r="EI92" s="224"/>
      <c r="EJ92" s="224"/>
      <c r="EK92" s="224"/>
      <c r="EL92" s="224"/>
      <c r="EM92" s="224"/>
      <c r="EN92" s="224"/>
      <c r="EO92" s="224"/>
    </row>
    <row r="93" spans="1:145" s="226" customFormat="1">
      <c r="A93" s="203"/>
      <c r="B93" s="203"/>
      <c r="C93" s="224"/>
      <c r="D93" s="224"/>
      <c r="E93" s="224"/>
      <c r="F93" s="224"/>
      <c r="G93" s="224"/>
      <c r="H93" s="224"/>
      <c r="I93" s="224"/>
      <c r="J93" s="208"/>
      <c r="K93" s="224"/>
      <c r="L93" s="224"/>
      <c r="M93" s="224"/>
      <c r="N93" s="224"/>
      <c r="O93" s="224"/>
      <c r="P93" s="224"/>
      <c r="Q93" s="224"/>
      <c r="R93" s="224"/>
      <c r="S93" s="224"/>
      <c r="T93" s="224"/>
      <c r="U93" s="224"/>
      <c r="V93" s="224"/>
      <c r="W93" s="224"/>
      <c r="X93" s="224"/>
      <c r="Y93" s="224"/>
      <c r="Z93" s="224"/>
      <c r="AA93" s="224"/>
      <c r="AB93" s="224"/>
      <c r="AC93" s="224"/>
      <c r="AD93" s="224"/>
      <c r="AE93" s="224"/>
      <c r="AF93" s="224"/>
      <c r="AG93" s="224"/>
      <c r="AH93" s="224"/>
      <c r="AI93" s="224"/>
      <c r="AJ93" s="224"/>
      <c r="AK93" s="224"/>
      <c r="AL93" s="224"/>
      <c r="AM93" s="224"/>
      <c r="AN93" s="224"/>
      <c r="AO93" s="224"/>
      <c r="AP93" s="224"/>
      <c r="AQ93" s="224"/>
      <c r="AR93" s="224"/>
      <c r="AS93" s="224"/>
      <c r="AT93" s="224"/>
      <c r="AU93" s="224"/>
      <c r="AV93" s="224"/>
      <c r="AW93" s="224"/>
      <c r="AX93" s="224"/>
      <c r="AY93" s="224"/>
      <c r="AZ93" s="224"/>
      <c r="BA93" s="224"/>
      <c r="BB93" s="224"/>
      <c r="BC93" s="224"/>
      <c r="BD93" s="224"/>
      <c r="BE93" s="224"/>
      <c r="BF93" s="224"/>
      <c r="BG93" s="224"/>
      <c r="BH93" s="224"/>
      <c r="BI93" s="224"/>
      <c r="BJ93" s="224"/>
      <c r="BK93" s="224"/>
      <c r="BL93" s="224"/>
      <c r="BM93" s="224"/>
      <c r="BN93" s="224"/>
      <c r="BO93" s="224"/>
      <c r="BP93" s="224"/>
      <c r="BQ93" s="224"/>
      <c r="BR93" s="224"/>
      <c r="BS93" s="224"/>
      <c r="BT93" s="224"/>
      <c r="BU93" s="224"/>
      <c r="BV93" s="224"/>
      <c r="BW93" s="224"/>
      <c r="BX93" s="224"/>
      <c r="BY93" s="224"/>
      <c r="BZ93" s="224"/>
      <c r="CA93" s="224"/>
      <c r="CB93" s="224"/>
      <c r="CC93" s="224"/>
      <c r="CD93" s="224"/>
      <c r="CE93" s="224"/>
      <c r="CF93" s="224"/>
      <c r="CG93" s="224"/>
      <c r="CH93" s="224"/>
      <c r="CI93" s="224"/>
      <c r="CJ93" s="224"/>
      <c r="CK93" s="224"/>
      <c r="CL93" s="224"/>
      <c r="CM93" s="224"/>
      <c r="CN93" s="224"/>
      <c r="CO93" s="224"/>
      <c r="CP93" s="224"/>
      <c r="CQ93" s="224"/>
      <c r="CR93" s="224"/>
      <c r="CS93" s="224"/>
      <c r="CT93" s="224"/>
      <c r="CU93" s="224"/>
      <c r="CV93" s="224"/>
      <c r="CW93" s="224"/>
      <c r="CX93" s="224"/>
      <c r="CY93" s="224"/>
      <c r="CZ93" s="224"/>
      <c r="DA93" s="224"/>
      <c r="DB93" s="224"/>
      <c r="DC93" s="224"/>
      <c r="DD93" s="224"/>
      <c r="DE93" s="224"/>
      <c r="DF93" s="224"/>
      <c r="DG93" s="224"/>
      <c r="DH93" s="224"/>
      <c r="DI93" s="224"/>
      <c r="DJ93" s="224"/>
      <c r="DK93" s="224"/>
      <c r="DL93" s="224"/>
      <c r="DM93" s="224"/>
      <c r="DN93" s="224"/>
      <c r="DO93" s="224"/>
      <c r="DP93" s="224"/>
      <c r="DQ93" s="224"/>
      <c r="DR93" s="224"/>
      <c r="DS93" s="224"/>
      <c r="DT93" s="224"/>
      <c r="DU93" s="224"/>
      <c r="DV93" s="224"/>
      <c r="DW93" s="224"/>
      <c r="DX93" s="224"/>
      <c r="DY93" s="224"/>
      <c r="DZ93" s="224"/>
      <c r="EA93" s="224"/>
      <c r="EB93" s="224"/>
      <c r="EC93" s="224"/>
      <c r="ED93" s="224"/>
      <c r="EE93" s="224"/>
      <c r="EF93" s="224"/>
      <c r="EG93" s="224"/>
      <c r="EH93" s="224"/>
      <c r="EI93" s="224"/>
      <c r="EJ93" s="224"/>
      <c r="EK93" s="224"/>
      <c r="EL93" s="224"/>
      <c r="EM93" s="224"/>
      <c r="EN93" s="224"/>
      <c r="EO93" s="224"/>
    </row>
    <row r="94" spans="1:145" s="226" customFormat="1">
      <c r="A94" s="203"/>
      <c r="B94" s="203"/>
      <c r="C94" s="224"/>
      <c r="D94" s="224"/>
      <c r="E94" s="224"/>
      <c r="F94" s="224"/>
      <c r="G94" s="224"/>
      <c r="H94" s="224"/>
      <c r="I94" s="224"/>
      <c r="J94" s="208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  <c r="AA94" s="224"/>
      <c r="AB94" s="224"/>
      <c r="AC94" s="224"/>
      <c r="AD94" s="224"/>
      <c r="AE94" s="224"/>
      <c r="AF94" s="224"/>
      <c r="AG94" s="224"/>
      <c r="AH94" s="224"/>
      <c r="AI94" s="224"/>
      <c r="AJ94" s="224"/>
      <c r="AK94" s="224"/>
      <c r="AL94" s="224"/>
      <c r="AM94" s="224"/>
      <c r="AN94" s="224"/>
      <c r="AO94" s="224"/>
      <c r="AP94" s="224"/>
      <c r="AQ94" s="224"/>
      <c r="AR94" s="224"/>
      <c r="AS94" s="224"/>
      <c r="AT94" s="224"/>
      <c r="AU94" s="224"/>
      <c r="AV94" s="224"/>
      <c r="AW94" s="224"/>
      <c r="AX94" s="224"/>
      <c r="AY94" s="224"/>
      <c r="AZ94" s="224"/>
      <c r="BA94" s="224"/>
      <c r="BB94" s="224"/>
      <c r="BC94" s="224"/>
      <c r="BD94" s="224"/>
      <c r="BE94" s="224"/>
      <c r="BF94" s="224"/>
      <c r="BG94" s="224"/>
      <c r="BH94" s="224"/>
      <c r="BI94" s="224"/>
      <c r="BJ94" s="224"/>
      <c r="BK94" s="224"/>
      <c r="BL94" s="224"/>
      <c r="BM94" s="224"/>
      <c r="BN94" s="224"/>
      <c r="BO94" s="224"/>
      <c r="BP94" s="224"/>
      <c r="BQ94" s="224"/>
      <c r="BR94" s="224"/>
      <c r="BS94" s="224"/>
      <c r="BT94" s="224"/>
      <c r="BU94" s="224"/>
      <c r="BV94" s="224"/>
      <c r="BW94" s="224"/>
      <c r="BX94" s="224"/>
      <c r="BY94" s="224"/>
      <c r="BZ94" s="224"/>
      <c r="CA94" s="224"/>
      <c r="CB94" s="224"/>
      <c r="CC94" s="224"/>
      <c r="CD94" s="224"/>
      <c r="CE94" s="224"/>
      <c r="CF94" s="224"/>
      <c r="CG94" s="224"/>
      <c r="CH94" s="224"/>
      <c r="CI94" s="224"/>
      <c r="CJ94" s="224"/>
      <c r="CK94" s="224"/>
      <c r="CL94" s="224"/>
      <c r="CM94" s="224"/>
      <c r="CN94" s="224"/>
      <c r="CO94" s="224"/>
      <c r="CP94" s="224"/>
      <c r="CQ94" s="224"/>
      <c r="CR94" s="224"/>
      <c r="CS94" s="224"/>
      <c r="CT94" s="224"/>
      <c r="CU94" s="224"/>
      <c r="CV94" s="224"/>
      <c r="CW94" s="224"/>
      <c r="CX94" s="224"/>
      <c r="CY94" s="224"/>
      <c r="CZ94" s="224"/>
      <c r="DA94" s="224"/>
      <c r="DB94" s="224"/>
      <c r="DC94" s="224"/>
      <c r="DD94" s="224"/>
      <c r="DE94" s="224"/>
      <c r="DF94" s="224"/>
      <c r="DG94" s="224"/>
      <c r="DH94" s="224"/>
      <c r="DI94" s="224"/>
      <c r="DJ94" s="224"/>
      <c r="DK94" s="224"/>
      <c r="DL94" s="224"/>
      <c r="DM94" s="224"/>
      <c r="DN94" s="224"/>
      <c r="DO94" s="224"/>
      <c r="DP94" s="224"/>
      <c r="DQ94" s="224"/>
      <c r="DR94" s="224"/>
      <c r="DS94" s="224"/>
      <c r="DT94" s="224"/>
      <c r="DU94" s="224"/>
      <c r="DV94" s="224"/>
      <c r="DW94" s="224"/>
      <c r="DX94" s="224"/>
      <c r="DY94" s="224"/>
      <c r="DZ94" s="224"/>
      <c r="EA94" s="224"/>
      <c r="EB94" s="224"/>
      <c r="EC94" s="224"/>
      <c r="ED94" s="224"/>
      <c r="EE94" s="224"/>
      <c r="EF94" s="224"/>
      <c r="EG94" s="224"/>
      <c r="EH94" s="224"/>
      <c r="EI94" s="224"/>
      <c r="EJ94" s="224"/>
      <c r="EK94" s="224"/>
      <c r="EL94" s="224"/>
      <c r="EM94" s="224"/>
      <c r="EN94" s="224"/>
      <c r="EO94" s="224"/>
    </row>
    <row r="95" spans="1:145" s="226" customFormat="1">
      <c r="A95" s="203"/>
      <c r="B95" s="203"/>
      <c r="C95" s="224"/>
      <c r="D95" s="224"/>
      <c r="E95" s="224"/>
      <c r="F95" s="224"/>
      <c r="G95" s="224"/>
      <c r="H95" s="224"/>
      <c r="I95" s="224"/>
      <c r="J95" s="208"/>
      <c r="K95" s="224"/>
      <c r="L95" s="224"/>
      <c r="M95" s="224"/>
      <c r="N95" s="224"/>
      <c r="O95" s="224"/>
      <c r="P95" s="224"/>
      <c r="Q95" s="224"/>
      <c r="R95" s="224"/>
      <c r="S95" s="224"/>
      <c r="T95" s="224"/>
      <c r="U95" s="224"/>
      <c r="V95" s="224"/>
      <c r="W95" s="224"/>
      <c r="X95" s="224"/>
      <c r="Y95" s="224"/>
      <c r="Z95" s="224"/>
      <c r="AA95" s="224"/>
      <c r="AB95" s="224"/>
      <c r="AC95" s="224"/>
      <c r="AD95" s="224"/>
      <c r="AE95" s="224"/>
      <c r="AF95" s="224"/>
      <c r="AG95" s="224"/>
      <c r="AH95" s="224"/>
      <c r="AI95" s="224"/>
      <c r="AJ95" s="224"/>
      <c r="AK95" s="224"/>
      <c r="AL95" s="224"/>
      <c r="AM95" s="224"/>
      <c r="AN95" s="224"/>
      <c r="AO95" s="224"/>
      <c r="AP95" s="224"/>
      <c r="AQ95" s="224"/>
      <c r="AR95" s="224"/>
      <c r="AS95" s="224"/>
      <c r="AT95" s="224"/>
      <c r="AU95" s="224"/>
      <c r="AV95" s="224"/>
      <c r="AW95" s="224"/>
      <c r="AX95" s="224"/>
      <c r="AY95" s="224"/>
      <c r="AZ95" s="224"/>
      <c r="BA95" s="224"/>
      <c r="BB95" s="224"/>
      <c r="BC95" s="224"/>
      <c r="BD95" s="224"/>
      <c r="BE95" s="224"/>
      <c r="BF95" s="224"/>
      <c r="BG95" s="224"/>
      <c r="BH95" s="224"/>
      <c r="BI95" s="224"/>
      <c r="BJ95" s="224"/>
      <c r="BK95" s="224"/>
      <c r="BL95" s="224"/>
      <c r="BM95" s="224"/>
      <c r="BN95" s="224"/>
      <c r="BO95" s="224"/>
      <c r="BP95" s="224"/>
      <c r="BQ95" s="224"/>
      <c r="BR95" s="224"/>
      <c r="BS95" s="224"/>
      <c r="BT95" s="224"/>
      <c r="BU95" s="224"/>
      <c r="BV95" s="224"/>
      <c r="BW95" s="224"/>
      <c r="BX95" s="224"/>
      <c r="BY95" s="224"/>
      <c r="BZ95" s="224"/>
      <c r="CA95" s="224"/>
      <c r="CB95" s="224"/>
      <c r="CC95" s="224"/>
      <c r="CD95" s="224"/>
      <c r="CE95" s="224"/>
      <c r="CF95" s="224"/>
      <c r="CG95" s="224"/>
      <c r="CH95" s="224"/>
      <c r="CI95" s="224"/>
      <c r="CJ95" s="224"/>
      <c r="CK95" s="224"/>
      <c r="CL95" s="224"/>
      <c r="CM95" s="224"/>
      <c r="CN95" s="224"/>
      <c r="CO95" s="224"/>
      <c r="CP95" s="224"/>
      <c r="CQ95" s="224"/>
      <c r="CR95" s="224"/>
      <c r="CS95" s="224"/>
      <c r="CT95" s="224"/>
      <c r="CU95" s="224"/>
      <c r="CV95" s="224"/>
      <c r="CW95" s="224"/>
      <c r="CX95" s="224"/>
      <c r="CY95" s="224"/>
      <c r="CZ95" s="224"/>
      <c r="DA95" s="224"/>
      <c r="DB95" s="224"/>
      <c r="DC95" s="224"/>
      <c r="DD95" s="224"/>
      <c r="DE95" s="224"/>
      <c r="DF95" s="224"/>
      <c r="DG95" s="224"/>
      <c r="DH95" s="224"/>
      <c r="DI95" s="224"/>
      <c r="DJ95" s="224"/>
      <c r="DK95" s="224"/>
      <c r="DL95" s="224"/>
      <c r="DM95" s="224"/>
      <c r="DN95" s="224"/>
      <c r="DO95" s="224"/>
      <c r="DP95" s="224"/>
      <c r="DQ95" s="224"/>
      <c r="DR95" s="224"/>
      <c r="DS95" s="224"/>
      <c r="DT95" s="224"/>
      <c r="DU95" s="224"/>
      <c r="DV95" s="224"/>
      <c r="DW95" s="224"/>
      <c r="DX95" s="224"/>
      <c r="DY95" s="224"/>
      <c r="DZ95" s="224"/>
      <c r="EA95" s="224"/>
      <c r="EB95" s="224"/>
      <c r="EC95" s="224"/>
      <c r="ED95" s="224"/>
      <c r="EE95" s="224"/>
      <c r="EF95" s="224"/>
      <c r="EG95" s="224"/>
      <c r="EH95" s="224"/>
      <c r="EI95" s="224"/>
      <c r="EJ95" s="224"/>
      <c r="EK95" s="224"/>
      <c r="EL95" s="224"/>
      <c r="EM95" s="224"/>
      <c r="EN95" s="224"/>
      <c r="EO95" s="224"/>
    </row>
    <row r="96" spans="1:145" s="226" customFormat="1">
      <c r="A96" s="203"/>
      <c r="B96" s="203"/>
      <c r="C96" s="224"/>
      <c r="D96" s="224"/>
      <c r="E96" s="224"/>
      <c r="F96" s="224"/>
      <c r="G96" s="224"/>
      <c r="H96" s="224"/>
      <c r="I96" s="224"/>
      <c r="J96" s="208"/>
      <c r="K96" s="224"/>
      <c r="L96" s="224"/>
      <c r="M96" s="224"/>
      <c r="N96" s="224"/>
      <c r="O96" s="224"/>
      <c r="P96" s="224"/>
      <c r="Q96" s="224"/>
      <c r="R96" s="224"/>
      <c r="S96" s="224"/>
      <c r="T96" s="224"/>
      <c r="U96" s="224"/>
      <c r="V96" s="224"/>
      <c r="W96" s="224"/>
      <c r="X96" s="224"/>
      <c r="Y96" s="224"/>
      <c r="Z96" s="224"/>
      <c r="AA96" s="224"/>
      <c r="AB96" s="224"/>
      <c r="AC96" s="224"/>
      <c r="AD96" s="224"/>
      <c r="AE96" s="224"/>
      <c r="AF96" s="224"/>
      <c r="AG96" s="224"/>
      <c r="AH96" s="224"/>
      <c r="AI96" s="224"/>
      <c r="AJ96" s="224"/>
      <c r="AK96" s="224"/>
      <c r="AL96" s="224"/>
      <c r="AM96" s="224"/>
      <c r="AN96" s="224"/>
      <c r="AO96" s="224"/>
      <c r="AP96" s="224"/>
      <c r="AQ96" s="224"/>
      <c r="AR96" s="224"/>
      <c r="AS96" s="224"/>
      <c r="AT96" s="224"/>
      <c r="AU96" s="224"/>
      <c r="AV96" s="224"/>
      <c r="AW96" s="224"/>
      <c r="AX96" s="224"/>
      <c r="AY96" s="224"/>
      <c r="AZ96" s="224"/>
      <c r="BA96" s="224"/>
      <c r="BB96" s="224"/>
      <c r="BC96" s="224"/>
      <c r="BD96" s="224"/>
      <c r="BE96" s="224"/>
      <c r="BF96" s="224"/>
      <c r="BG96" s="224"/>
      <c r="BH96" s="224"/>
      <c r="BI96" s="224"/>
      <c r="BJ96" s="224"/>
      <c r="BK96" s="224"/>
      <c r="BL96" s="224"/>
      <c r="BM96" s="224"/>
      <c r="BN96" s="224"/>
      <c r="BO96" s="224"/>
      <c r="BP96" s="224"/>
      <c r="BQ96" s="224"/>
      <c r="BR96" s="224"/>
      <c r="BS96" s="224"/>
      <c r="BT96" s="224"/>
      <c r="BU96" s="224"/>
      <c r="BV96" s="224"/>
      <c r="BW96" s="224"/>
      <c r="BX96" s="224"/>
      <c r="BY96" s="224"/>
      <c r="BZ96" s="224"/>
      <c r="CA96" s="224"/>
      <c r="CB96" s="224"/>
      <c r="CC96" s="224"/>
      <c r="CD96" s="224"/>
      <c r="CE96" s="224"/>
      <c r="CF96" s="224"/>
      <c r="CG96" s="224"/>
      <c r="CH96" s="224"/>
      <c r="CI96" s="224"/>
      <c r="CJ96" s="224"/>
      <c r="CK96" s="224"/>
      <c r="CL96" s="224"/>
      <c r="CM96" s="224"/>
      <c r="CN96" s="224"/>
      <c r="CO96" s="224"/>
      <c r="CP96" s="224"/>
      <c r="CQ96" s="224"/>
      <c r="CR96" s="224"/>
      <c r="CS96" s="224"/>
      <c r="CT96" s="224"/>
      <c r="CU96" s="224"/>
      <c r="CV96" s="224"/>
      <c r="CW96" s="224"/>
      <c r="CX96" s="224"/>
      <c r="CY96" s="224"/>
      <c r="CZ96" s="224"/>
      <c r="DA96" s="224"/>
      <c r="DB96" s="224"/>
      <c r="DC96" s="224"/>
      <c r="DD96" s="224"/>
      <c r="DE96" s="224"/>
      <c r="DF96" s="224"/>
      <c r="DG96" s="224"/>
      <c r="DH96" s="224"/>
      <c r="DI96" s="224"/>
      <c r="DJ96" s="224"/>
      <c r="DK96" s="224"/>
      <c r="DL96" s="224"/>
      <c r="DM96" s="224"/>
      <c r="DN96" s="224"/>
      <c r="DO96" s="224"/>
      <c r="DP96" s="224"/>
      <c r="DQ96" s="224"/>
      <c r="DR96" s="224"/>
      <c r="DS96" s="224"/>
      <c r="DT96" s="224"/>
      <c r="DU96" s="224"/>
      <c r="DV96" s="224"/>
      <c r="DW96" s="224"/>
      <c r="DX96" s="224"/>
      <c r="DY96" s="224"/>
      <c r="DZ96" s="224"/>
      <c r="EA96" s="224"/>
      <c r="EB96" s="224"/>
      <c r="EC96" s="224"/>
      <c r="ED96" s="224"/>
      <c r="EE96" s="224"/>
      <c r="EF96" s="224"/>
      <c r="EG96" s="224"/>
      <c r="EH96" s="224"/>
      <c r="EI96" s="224"/>
      <c r="EJ96" s="224"/>
      <c r="EK96" s="224"/>
      <c r="EL96" s="224"/>
      <c r="EM96" s="224"/>
      <c r="EN96" s="224"/>
      <c r="EO96" s="224"/>
    </row>
    <row r="97" spans="1:145" s="226" customFormat="1">
      <c r="A97" s="203"/>
      <c r="B97" s="203"/>
      <c r="C97" s="224"/>
      <c r="D97" s="224"/>
      <c r="E97" s="224"/>
      <c r="F97" s="224"/>
      <c r="G97" s="224"/>
      <c r="H97" s="224"/>
      <c r="I97" s="224"/>
      <c r="J97" s="208"/>
      <c r="K97" s="224"/>
      <c r="L97" s="224"/>
      <c r="M97" s="224"/>
      <c r="N97" s="224"/>
      <c r="O97" s="224"/>
      <c r="P97" s="224"/>
      <c r="Q97" s="224"/>
      <c r="R97" s="224"/>
      <c r="S97" s="224"/>
      <c r="T97" s="224"/>
      <c r="U97" s="224"/>
      <c r="V97" s="224"/>
      <c r="W97" s="224"/>
      <c r="X97" s="224"/>
      <c r="Y97" s="224"/>
      <c r="Z97" s="224"/>
      <c r="AA97" s="224"/>
      <c r="AB97" s="224"/>
      <c r="AC97" s="224"/>
      <c r="AD97" s="224"/>
      <c r="AE97" s="224"/>
      <c r="AF97" s="224"/>
      <c r="AG97" s="224"/>
      <c r="AH97" s="224"/>
      <c r="AI97" s="224"/>
      <c r="AJ97" s="224"/>
      <c r="AK97" s="224"/>
      <c r="AL97" s="224"/>
      <c r="AM97" s="224"/>
      <c r="AN97" s="224"/>
      <c r="AO97" s="224"/>
      <c r="AP97" s="224"/>
      <c r="AQ97" s="224"/>
      <c r="AR97" s="224"/>
      <c r="AS97" s="224"/>
      <c r="AT97" s="224"/>
      <c r="AU97" s="224"/>
      <c r="AV97" s="224"/>
      <c r="AW97" s="224"/>
      <c r="AX97" s="224"/>
      <c r="AY97" s="224"/>
      <c r="AZ97" s="224"/>
      <c r="BA97" s="224"/>
      <c r="BB97" s="224"/>
      <c r="BC97" s="224"/>
      <c r="BD97" s="224"/>
      <c r="BE97" s="224"/>
      <c r="BF97" s="224"/>
      <c r="BG97" s="224"/>
      <c r="BH97" s="224"/>
      <c r="BI97" s="224"/>
      <c r="BJ97" s="224"/>
      <c r="BK97" s="224"/>
      <c r="BL97" s="224"/>
      <c r="BM97" s="224"/>
      <c r="BN97" s="224"/>
      <c r="BO97" s="224"/>
      <c r="BP97" s="224"/>
      <c r="BQ97" s="224"/>
      <c r="BR97" s="224"/>
      <c r="BS97" s="224"/>
      <c r="BT97" s="224"/>
      <c r="BU97" s="224"/>
      <c r="BV97" s="224"/>
      <c r="BW97" s="224"/>
      <c r="BX97" s="224"/>
      <c r="BY97" s="224"/>
      <c r="BZ97" s="224"/>
      <c r="CA97" s="224"/>
      <c r="CB97" s="224"/>
      <c r="CC97" s="224"/>
      <c r="CD97" s="224"/>
      <c r="CE97" s="224"/>
      <c r="CF97" s="224"/>
      <c r="CG97" s="224"/>
      <c r="CH97" s="224"/>
      <c r="CI97" s="224"/>
      <c r="CJ97" s="224"/>
      <c r="CK97" s="224"/>
      <c r="CL97" s="224"/>
      <c r="CM97" s="224"/>
      <c r="CN97" s="224"/>
      <c r="CO97" s="224"/>
      <c r="CP97" s="224"/>
      <c r="CQ97" s="224"/>
      <c r="CR97" s="224"/>
      <c r="CS97" s="224"/>
      <c r="CT97" s="224"/>
      <c r="CU97" s="224"/>
      <c r="CV97" s="224"/>
      <c r="CW97" s="224"/>
      <c r="CX97" s="224"/>
      <c r="CY97" s="224"/>
      <c r="CZ97" s="224"/>
      <c r="DA97" s="224"/>
      <c r="DB97" s="224"/>
      <c r="DC97" s="224"/>
      <c r="DD97" s="224"/>
      <c r="DE97" s="224"/>
      <c r="DF97" s="224"/>
      <c r="DG97" s="224"/>
      <c r="DH97" s="224"/>
      <c r="DI97" s="224"/>
      <c r="DJ97" s="224"/>
      <c r="DK97" s="224"/>
      <c r="DL97" s="224"/>
      <c r="DM97" s="224"/>
      <c r="DN97" s="224"/>
      <c r="DO97" s="224"/>
      <c r="DP97" s="224"/>
      <c r="DQ97" s="224"/>
      <c r="DR97" s="224"/>
      <c r="DS97" s="224"/>
      <c r="DT97" s="224"/>
      <c r="DU97" s="224"/>
      <c r="DV97" s="224"/>
      <c r="DW97" s="224"/>
      <c r="DX97" s="224"/>
      <c r="DY97" s="224"/>
      <c r="DZ97" s="224"/>
      <c r="EA97" s="224"/>
      <c r="EB97" s="224"/>
      <c r="EC97" s="224"/>
      <c r="ED97" s="224"/>
      <c r="EE97" s="224"/>
      <c r="EF97" s="224"/>
      <c r="EG97" s="224"/>
      <c r="EH97" s="224"/>
      <c r="EI97" s="224"/>
      <c r="EJ97" s="224"/>
      <c r="EK97" s="224"/>
      <c r="EL97" s="224"/>
      <c r="EM97" s="224"/>
      <c r="EN97" s="224"/>
      <c r="EO97" s="224"/>
    </row>
    <row r="98" spans="1:145" s="226" customFormat="1">
      <c r="A98" s="203"/>
      <c r="B98" s="203"/>
      <c r="C98" s="224"/>
      <c r="D98" s="224"/>
      <c r="E98" s="224"/>
      <c r="F98" s="224"/>
      <c r="G98" s="224"/>
      <c r="H98" s="224"/>
      <c r="I98" s="224"/>
      <c r="J98" s="208"/>
      <c r="K98" s="224"/>
      <c r="L98" s="224"/>
      <c r="M98" s="224"/>
      <c r="N98" s="224"/>
      <c r="O98" s="224"/>
      <c r="P98" s="224"/>
      <c r="Q98" s="224"/>
      <c r="R98" s="224"/>
      <c r="S98" s="224"/>
      <c r="T98" s="224"/>
      <c r="U98" s="224"/>
      <c r="V98" s="224"/>
      <c r="W98" s="224"/>
      <c r="X98" s="224"/>
      <c r="Y98" s="224"/>
      <c r="Z98" s="224"/>
      <c r="AA98" s="224"/>
      <c r="AB98" s="224"/>
      <c r="AC98" s="224"/>
      <c r="AD98" s="224"/>
      <c r="AE98" s="224"/>
      <c r="AF98" s="224"/>
      <c r="AG98" s="224"/>
      <c r="AH98" s="224"/>
      <c r="AI98" s="224"/>
      <c r="AJ98" s="224"/>
      <c r="AK98" s="224"/>
      <c r="AL98" s="224"/>
      <c r="AM98" s="224"/>
      <c r="AN98" s="224"/>
      <c r="AO98" s="224"/>
      <c r="AP98" s="224"/>
      <c r="AQ98" s="224"/>
      <c r="AR98" s="224"/>
      <c r="AS98" s="224"/>
      <c r="AT98" s="224"/>
      <c r="AU98" s="224"/>
      <c r="AV98" s="224"/>
      <c r="AW98" s="224"/>
      <c r="AX98" s="224"/>
      <c r="AY98" s="224"/>
      <c r="AZ98" s="224"/>
      <c r="BA98" s="224"/>
      <c r="BB98" s="224"/>
      <c r="BC98" s="224"/>
      <c r="BD98" s="224"/>
      <c r="BE98" s="224"/>
      <c r="BF98" s="224"/>
      <c r="BG98" s="224"/>
      <c r="BH98" s="224"/>
      <c r="BI98" s="224"/>
      <c r="BJ98" s="224"/>
      <c r="BK98" s="224"/>
      <c r="BL98" s="224"/>
      <c r="BM98" s="224"/>
      <c r="BN98" s="224"/>
      <c r="BO98" s="224"/>
      <c r="BP98" s="224"/>
      <c r="BQ98" s="224"/>
      <c r="BR98" s="224"/>
      <c r="BS98" s="224"/>
      <c r="BT98" s="224"/>
      <c r="BU98" s="224"/>
      <c r="BV98" s="224"/>
      <c r="BW98" s="224"/>
      <c r="BX98" s="224"/>
      <c r="BY98" s="224"/>
      <c r="BZ98" s="224"/>
      <c r="CA98" s="224"/>
      <c r="CB98" s="224"/>
      <c r="CC98" s="224"/>
      <c r="CD98" s="224"/>
      <c r="CE98" s="224"/>
      <c r="CF98" s="224"/>
      <c r="CG98" s="224"/>
      <c r="CH98" s="224"/>
      <c r="CI98" s="224"/>
      <c r="CJ98" s="224"/>
      <c r="CK98" s="224"/>
      <c r="CL98" s="224"/>
      <c r="CM98" s="224"/>
      <c r="CN98" s="224"/>
      <c r="CO98" s="224"/>
      <c r="CP98" s="224"/>
      <c r="CQ98" s="224"/>
      <c r="CR98" s="224"/>
      <c r="CS98" s="224"/>
      <c r="CT98" s="224"/>
      <c r="CU98" s="224"/>
      <c r="CV98" s="224"/>
      <c r="CW98" s="224"/>
      <c r="CX98" s="224"/>
      <c r="CY98" s="224"/>
      <c r="CZ98" s="224"/>
      <c r="DA98" s="224"/>
      <c r="DB98" s="224"/>
      <c r="DC98" s="224"/>
      <c r="DD98" s="224"/>
      <c r="DE98" s="224"/>
      <c r="DF98" s="224"/>
      <c r="DG98" s="224"/>
      <c r="DH98" s="224"/>
      <c r="DI98" s="224"/>
      <c r="DJ98" s="224"/>
      <c r="DK98" s="224"/>
      <c r="DL98" s="224"/>
      <c r="DM98" s="224"/>
      <c r="DN98" s="224"/>
      <c r="DO98" s="224"/>
      <c r="DP98" s="224"/>
      <c r="DQ98" s="224"/>
      <c r="DR98" s="224"/>
      <c r="DS98" s="224"/>
      <c r="DT98" s="224"/>
      <c r="DU98" s="224"/>
      <c r="DV98" s="224"/>
      <c r="DW98" s="224"/>
      <c r="DX98" s="224"/>
      <c r="DY98" s="224"/>
      <c r="DZ98" s="224"/>
      <c r="EA98" s="224"/>
      <c r="EB98" s="224"/>
      <c r="EC98" s="224"/>
      <c r="ED98" s="224"/>
      <c r="EE98" s="224"/>
      <c r="EF98" s="224"/>
      <c r="EG98" s="224"/>
      <c r="EH98" s="224"/>
      <c r="EI98" s="224"/>
      <c r="EJ98" s="224"/>
      <c r="EK98" s="224"/>
      <c r="EL98" s="224"/>
      <c r="EM98" s="224"/>
      <c r="EN98" s="224"/>
      <c r="EO98" s="224"/>
    </row>
    <row r="99" spans="1:145" s="226" customFormat="1">
      <c r="A99" s="203"/>
      <c r="B99" s="203"/>
      <c r="C99" s="224"/>
      <c r="D99" s="224"/>
      <c r="E99" s="224"/>
      <c r="F99" s="224"/>
      <c r="G99" s="224"/>
      <c r="H99" s="224"/>
      <c r="I99" s="224"/>
      <c r="J99" s="208"/>
      <c r="K99" s="224"/>
      <c r="L99" s="224"/>
      <c r="M99" s="224"/>
      <c r="N99" s="224"/>
      <c r="O99" s="224"/>
      <c r="P99" s="224"/>
      <c r="Q99" s="224"/>
      <c r="R99" s="224"/>
      <c r="S99" s="224"/>
      <c r="T99" s="224"/>
      <c r="U99" s="224"/>
      <c r="V99" s="224"/>
      <c r="W99" s="224"/>
      <c r="X99" s="224"/>
      <c r="Y99" s="224"/>
      <c r="Z99" s="224"/>
      <c r="AA99" s="224"/>
      <c r="AB99" s="224"/>
      <c r="AC99" s="224"/>
      <c r="AD99" s="224"/>
      <c r="AE99" s="224"/>
      <c r="AF99" s="224"/>
      <c r="AG99" s="224"/>
      <c r="AH99" s="224"/>
      <c r="AI99" s="224"/>
      <c r="AJ99" s="224"/>
      <c r="AK99" s="224"/>
      <c r="AL99" s="224"/>
      <c r="AM99" s="224"/>
      <c r="AN99" s="224"/>
      <c r="AO99" s="224"/>
      <c r="AP99" s="224"/>
      <c r="AQ99" s="224"/>
      <c r="AR99" s="224"/>
      <c r="AS99" s="224"/>
      <c r="AT99" s="224"/>
      <c r="AU99" s="224"/>
      <c r="AV99" s="224"/>
      <c r="AW99" s="224"/>
      <c r="AX99" s="224"/>
      <c r="AY99" s="224"/>
      <c r="AZ99" s="224"/>
      <c r="BA99" s="224"/>
      <c r="BB99" s="224"/>
      <c r="BC99" s="224"/>
      <c r="BD99" s="224"/>
      <c r="BE99" s="224"/>
      <c r="BF99" s="224"/>
      <c r="BG99" s="224"/>
      <c r="BH99" s="224"/>
      <c r="BI99" s="224"/>
      <c r="BJ99" s="224"/>
      <c r="BK99" s="224"/>
      <c r="BL99" s="224"/>
      <c r="BM99" s="224"/>
      <c r="BN99" s="224"/>
      <c r="BO99" s="224"/>
      <c r="BP99" s="224"/>
      <c r="BQ99" s="224"/>
      <c r="BR99" s="224"/>
      <c r="BS99" s="224"/>
      <c r="BT99" s="224"/>
      <c r="BU99" s="224"/>
      <c r="BV99" s="224"/>
      <c r="BW99" s="224"/>
      <c r="BX99" s="224"/>
      <c r="BY99" s="224"/>
      <c r="BZ99" s="224"/>
      <c r="CA99" s="224"/>
      <c r="CB99" s="224"/>
      <c r="CC99" s="224"/>
      <c r="CD99" s="224"/>
      <c r="CE99" s="224"/>
      <c r="CF99" s="224"/>
      <c r="CG99" s="224"/>
      <c r="CH99" s="224"/>
      <c r="CI99" s="224"/>
      <c r="CJ99" s="224"/>
      <c r="CK99" s="224"/>
      <c r="CL99" s="224"/>
      <c r="CM99" s="224"/>
      <c r="CN99" s="224"/>
      <c r="CO99" s="224"/>
      <c r="CP99" s="224"/>
      <c r="CQ99" s="224"/>
      <c r="CR99" s="224"/>
      <c r="CS99" s="224"/>
      <c r="CT99" s="224"/>
      <c r="CU99" s="224"/>
      <c r="CV99" s="224"/>
      <c r="CW99" s="224"/>
      <c r="CX99" s="224"/>
      <c r="CY99" s="224"/>
      <c r="CZ99" s="224"/>
      <c r="DA99" s="224"/>
      <c r="DB99" s="224"/>
      <c r="DC99" s="224"/>
      <c r="DD99" s="224"/>
      <c r="DE99" s="224"/>
      <c r="DF99" s="224"/>
      <c r="DG99" s="224"/>
      <c r="DH99" s="224"/>
      <c r="DI99" s="224"/>
      <c r="DJ99" s="224"/>
      <c r="DK99" s="224"/>
      <c r="DL99" s="224"/>
      <c r="DM99" s="224"/>
      <c r="DN99" s="224"/>
      <c r="DO99" s="224"/>
      <c r="DP99" s="224"/>
      <c r="DQ99" s="224"/>
      <c r="DR99" s="224"/>
      <c r="DS99" s="224"/>
      <c r="DT99" s="224"/>
      <c r="DU99" s="224"/>
      <c r="DV99" s="224"/>
      <c r="DW99" s="224"/>
      <c r="DX99" s="224"/>
      <c r="DY99" s="224"/>
      <c r="DZ99" s="224"/>
      <c r="EA99" s="224"/>
      <c r="EB99" s="224"/>
      <c r="EC99" s="224"/>
      <c r="ED99" s="224"/>
      <c r="EE99" s="224"/>
      <c r="EF99" s="224"/>
      <c r="EG99" s="224"/>
      <c r="EH99" s="224"/>
      <c r="EI99" s="224"/>
      <c r="EJ99" s="224"/>
      <c r="EK99" s="224"/>
      <c r="EL99" s="224"/>
      <c r="EM99" s="224"/>
      <c r="EN99" s="224"/>
      <c r="EO99" s="224"/>
    </row>
    <row r="100" spans="1:145" s="226" customFormat="1">
      <c r="A100" s="203"/>
      <c r="B100" s="203"/>
      <c r="C100" s="224"/>
      <c r="D100" s="224"/>
      <c r="E100" s="224"/>
      <c r="F100" s="224"/>
      <c r="G100" s="224"/>
      <c r="H100" s="224"/>
      <c r="I100" s="224"/>
      <c r="J100" s="208"/>
      <c r="K100" s="224"/>
      <c r="L100" s="224"/>
      <c r="M100" s="224"/>
      <c r="N100" s="224"/>
      <c r="O100" s="224"/>
      <c r="P100" s="224"/>
      <c r="Q100" s="224"/>
      <c r="R100" s="224"/>
      <c r="S100" s="224"/>
      <c r="T100" s="224"/>
      <c r="U100" s="224"/>
      <c r="V100" s="224"/>
      <c r="W100" s="224"/>
      <c r="X100" s="224"/>
      <c r="Y100" s="224"/>
      <c r="Z100" s="224"/>
      <c r="AA100" s="224"/>
      <c r="AB100" s="224"/>
      <c r="AC100" s="224"/>
      <c r="AD100" s="224"/>
      <c r="AE100" s="224"/>
      <c r="AF100" s="224"/>
      <c r="AG100" s="224"/>
      <c r="AH100" s="224"/>
      <c r="AI100" s="224"/>
      <c r="AJ100" s="224"/>
      <c r="AK100" s="224"/>
      <c r="AL100" s="224"/>
      <c r="AM100" s="224"/>
      <c r="AN100" s="224"/>
      <c r="AO100" s="224"/>
      <c r="AP100" s="224"/>
      <c r="AQ100" s="224"/>
      <c r="AR100" s="224"/>
      <c r="AS100" s="224"/>
      <c r="AT100" s="224"/>
      <c r="AU100" s="224"/>
      <c r="AV100" s="224"/>
      <c r="AW100" s="224"/>
      <c r="AX100" s="224"/>
      <c r="AY100" s="224"/>
      <c r="AZ100" s="224"/>
      <c r="BA100" s="224"/>
      <c r="BB100" s="224"/>
      <c r="BC100" s="224"/>
      <c r="BD100" s="224"/>
      <c r="BE100" s="224"/>
      <c r="BF100" s="224"/>
      <c r="BG100" s="224"/>
      <c r="BH100" s="224"/>
      <c r="BI100" s="224"/>
      <c r="BJ100" s="224"/>
      <c r="BK100" s="224"/>
      <c r="BL100" s="224"/>
      <c r="BM100" s="224"/>
      <c r="BN100" s="224"/>
      <c r="BO100" s="224"/>
      <c r="BP100" s="224"/>
      <c r="BQ100" s="224"/>
      <c r="BR100" s="224"/>
      <c r="BS100" s="224"/>
      <c r="BT100" s="224"/>
      <c r="BU100" s="224"/>
      <c r="BV100" s="224"/>
      <c r="BW100" s="224"/>
      <c r="BX100" s="224"/>
      <c r="BY100" s="224"/>
      <c r="BZ100" s="224"/>
      <c r="CA100" s="224"/>
      <c r="CB100" s="224"/>
      <c r="CC100" s="224"/>
      <c r="CD100" s="224"/>
      <c r="CE100" s="224"/>
      <c r="CF100" s="224"/>
      <c r="CG100" s="224"/>
      <c r="CH100" s="224"/>
      <c r="CI100" s="224"/>
      <c r="CJ100" s="224"/>
      <c r="CK100" s="224"/>
      <c r="CL100" s="224"/>
      <c r="CM100" s="224"/>
      <c r="CN100" s="224"/>
      <c r="CO100" s="224"/>
      <c r="CP100" s="224"/>
      <c r="CQ100" s="224"/>
      <c r="CR100" s="224"/>
      <c r="CS100" s="224"/>
      <c r="CT100" s="224"/>
      <c r="CU100" s="224"/>
      <c r="CV100" s="224"/>
      <c r="CW100" s="224"/>
      <c r="CX100" s="224"/>
      <c r="CY100" s="224"/>
      <c r="CZ100" s="224"/>
      <c r="DA100" s="224"/>
      <c r="DB100" s="224"/>
      <c r="DC100" s="224"/>
      <c r="DD100" s="224"/>
      <c r="DE100" s="224"/>
      <c r="DF100" s="224"/>
      <c r="DG100" s="224"/>
      <c r="DH100" s="224"/>
      <c r="DI100" s="224"/>
      <c r="DJ100" s="224"/>
      <c r="DK100" s="224"/>
      <c r="DL100" s="224"/>
      <c r="DM100" s="224"/>
      <c r="DN100" s="224"/>
      <c r="DO100" s="224"/>
      <c r="DP100" s="224"/>
      <c r="DQ100" s="224"/>
      <c r="DR100" s="224"/>
      <c r="DS100" s="224"/>
      <c r="DT100" s="224"/>
      <c r="DU100" s="224"/>
      <c r="DV100" s="224"/>
      <c r="DW100" s="224"/>
      <c r="DX100" s="224"/>
      <c r="DY100" s="224"/>
      <c r="DZ100" s="224"/>
      <c r="EA100" s="224"/>
      <c r="EB100" s="224"/>
      <c r="EC100" s="224"/>
      <c r="ED100" s="224"/>
      <c r="EE100" s="224"/>
      <c r="EF100" s="224"/>
      <c r="EG100" s="224"/>
      <c r="EH100" s="224"/>
      <c r="EI100" s="224"/>
      <c r="EJ100" s="224"/>
      <c r="EK100" s="224"/>
      <c r="EL100" s="224"/>
      <c r="EM100" s="224"/>
      <c r="EN100" s="224"/>
      <c r="EO100" s="224"/>
    </row>
    <row r="101" spans="1:145" s="226" customFormat="1">
      <c r="A101" s="203"/>
      <c r="B101" s="203"/>
      <c r="C101" s="224"/>
      <c r="D101" s="224"/>
      <c r="E101" s="224"/>
      <c r="F101" s="224"/>
      <c r="G101" s="224"/>
      <c r="H101" s="224"/>
      <c r="I101" s="224"/>
      <c r="J101" s="208"/>
      <c r="K101" s="224"/>
      <c r="L101" s="224"/>
      <c r="M101" s="224"/>
      <c r="N101" s="224"/>
      <c r="O101" s="224"/>
      <c r="P101" s="224"/>
      <c r="Q101" s="224"/>
      <c r="R101" s="224"/>
      <c r="S101" s="224"/>
      <c r="T101" s="224"/>
      <c r="U101" s="224"/>
      <c r="V101" s="224"/>
      <c r="W101" s="224"/>
      <c r="X101" s="224"/>
      <c r="Y101" s="224"/>
      <c r="Z101" s="224"/>
      <c r="AA101" s="224"/>
      <c r="AB101" s="224"/>
      <c r="AC101" s="224"/>
      <c r="AD101" s="224"/>
      <c r="AE101" s="224"/>
      <c r="AF101" s="224"/>
      <c r="AG101" s="224"/>
      <c r="AH101" s="224"/>
      <c r="AI101" s="224"/>
      <c r="AJ101" s="224"/>
      <c r="AK101" s="224"/>
      <c r="AL101" s="224"/>
      <c r="AM101" s="224"/>
      <c r="AN101" s="224"/>
      <c r="AO101" s="224"/>
      <c r="AP101" s="224"/>
      <c r="AQ101" s="224"/>
      <c r="AR101" s="224"/>
      <c r="AS101" s="224"/>
      <c r="AT101" s="224"/>
      <c r="AU101" s="224"/>
      <c r="AV101" s="224"/>
      <c r="AW101" s="224"/>
      <c r="AX101" s="224"/>
      <c r="AY101" s="224"/>
      <c r="AZ101" s="224"/>
      <c r="BA101" s="224"/>
      <c r="BB101" s="224"/>
      <c r="BC101" s="224"/>
      <c r="BD101" s="224"/>
      <c r="BE101" s="224"/>
      <c r="BF101" s="224"/>
      <c r="BG101" s="224"/>
      <c r="BH101" s="224"/>
      <c r="BI101" s="224"/>
      <c r="BJ101" s="224"/>
      <c r="BK101" s="224"/>
      <c r="BL101" s="224"/>
      <c r="BM101" s="224"/>
      <c r="BN101" s="224"/>
      <c r="BO101" s="224"/>
      <c r="BP101" s="224"/>
      <c r="BQ101" s="224"/>
      <c r="BR101" s="224"/>
      <c r="BS101" s="224"/>
      <c r="BT101" s="224"/>
      <c r="BU101" s="224"/>
      <c r="BV101" s="224"/>
      <c r="BW101" s="224"/>
      <c r="BX101" s="224"/>
      <c r="BY101" s="224"/>
      <c r="BZ101" s="224"/>
      <c r="CA101" s="224"/>
      <c r="CB101" s="224"/>
      <c r="CC101" s="224"/>
      <c r="CD101" s="224"/>
      <c r="CE101" s="224"/>
      <c r="CF101" s="224"/>
      <c r="CG101" s="224"/>
      <c r="CH101" s="224"/>
      <c r="CI101" s="224"/>
      <c r="CJ101" s="224"/>
      <c r="CK101" s="224"/>
      <c r="CL101" s="224"/>
      <c r="CM101" s="224"/>
      <c r="CN101" s="224"/>
      <c r="CO101" s="224"/>
      <c r="CP101" s="224"/>
      <c r="CQ101" s="224"/>
      <c r="CR101" s="224"/>
      <c r="CS101" s="224"/>
      <c r="CT101" s="224"/>
      <c r="CU101" s="224"/>
      <c r="CV101" s="224"/>
      <c r="CW101" s="224"/>
      <c r="CX101" s="224"/>
      <c r="CY101" s="224"/>
      <c r="CZ101" s="224"/>
      <c r="DA101" s="224"/>
      <c r="DB101" s="224"/>
      <c r="DC101" s="224"/>
      <c r="DD101" s="224"/>
      <c r="DE101" s="224"/>
      <c r="DF101" s="224"/>
      <c r="DG101" s="224"/>
      <c r="DH101" s="224"/>
      <c r="DI101" s="224"/>
      <c r="DJ101" s="224"/>
      <c r="DK101" s="224"/>
      <c r="DL101" s="224"/>
      <c r="DM101" s="224"/>
      <c r="DN101" s="224"/>
      <c r="DO101" s="224"/>
      <c r="DP101" s="224"/>
      <c r="DQ101" s="224"/>
      <c r="DR101" s="224"/>
      <c r="DS101" s="224"/>
      <c r="DT101" s="224"/>
      <c r="DU101" s="224"/>
      <c r="DV101" s="224"/>
      <c r="DW101" s="224"/>
      <c r="DX101" s="224"/>
      <c r="DY101" s="224"/>
      <c r="DZ101" s="224"/>
      <c r="EA101" s="224"/>
      <c r="EB101" s="224"/>
      <c r="EC101" s="224"/>
      <c r="ED101" s="224"/>
      <c r="EE101" s="224"/>
      <c r="EF101" s="224"/>
      <c r="EG101" s="224"/>
      <c r="EH101" s="224"/>
      <c r="EI101" s="224"/>
      <c r="EJ101" s="224"/>
      <c r="EK101" s="224"/>
      <c r="EL101" s="224"/>
      <c r="EM101" s="224"/>
      <c r="EN101" s="224"/>
      <c r="EO101" s="224"/>
    </row>
    <row r="102" spans="1:145" s="226" customFormat="1">
      <c r="A102" s="203"/>
      <c r="B102" s="203"/>
      <c r="C102" s="224"/>
      <c r="D102" s="224"/>
      <c r="E102" s="224"/>
      <c r="F102" s="224"/>
      <c r="G102" s="224"/>
      <c r="H102" s="224"/>
      <c r="I102" s="224"/>
      <c r="J102" s="208"/>
      <c r="K102" s="224"/>
      <c r="L102" s="224"/>
      <c r="M102" s="224"/>
      <c r="N102" s="224"/>
      <c r="O102" s="224"/>
      <c r="P102" s="224"/>
      <c r="Q102" s="224"/>
      <c r="R102" s="224"/>
      <c r="S102" s="224"/>
      <c r="T102" s="224"/>
      <c r="U102" s="224"/>
      <c r="V102" s="224"/>
      <c r="W102" s="224"/>
      <c r="X102" s="224"/>
      <c r="Y102" s="224"/>
      <c r="Z102" s="224"/>
      <c r="AA102" s="224"/>
      <c r="AB102" s="224"/>
      <c r="AC102" s="224"/>
      <c r="AD102" s="224"/>
      <c r="AE102" s="224"/>
      <c r="AF102" s="224"/>
      <c r="AG102" s="224"/>
      <c r="AH102" s="224"/>
      <c r="AI102" s="224"/>
      <c r="AJ102" s="224"/>
      <c r="AK102" s="224"/>
      <c r="AL102" s="224"/>
      <c r="AM102" s="224"/>
      <c r="AN102" s="224"/>
      <c r="AO102" s="224"/>
      <c r="AP102" s="224"/>
      <c r="AQ102" s="224"/>
      <c r="AR102" s="224"/>
      <c r="AS102" s="224"/>
      <c r="AT102" s="224"/>
      <c r="AU102" s="224"/>
      <c r="AV102" s="224"/>
      <c r="AW102" s="224"/>
      <c r="AX102" s="224"/>
      <c r="AY102" s="224"/>
      <c r="AZ102" s="224"/>
      <c r="BA102" s="224"/>
      <c r="BB102" s="224"/>
      <c r="BC102" s="224"/>
      <c r="BD102" s="224"/>
      <c r="BE102" s="224"/>
      <c r="BF102" s="224"/>
      <c r="BG102" s="224"/>
      <c r="BH102" s="224"/>
      <c r="BI102" s="224"/>
      <c r="BJ102" s="224"/>
      <c r="BK102" s="224"/>
      <c r="BL102" s="224"/>
      <c r="BM102" s="224"/>
      <c r="BN102" s="224"/>
      <c r="BO102" s="224"/>
      <c r="BP102" s="224"/>
      <c r="BQ102" s="224"/>
      <c r="BR102" s="224"/>
      <c r="BS102" s="224"/>
      <c r="BT102" s="224"/>
      <c r="BU102" s="224"/>
      <c r="BV102" s="224"/>
      <c r="BW102" s="224"/>
      <c r="BX102" s="224"/>
      <c r="BY102" s="224"/>
      <c r="BZ102" s="224"/>
      <c r="CA102" s="224"/>
      <c r="CB102" s="224"/>
      <c r="CC102" s="224"/>
      <c r="CD102" s="224"/>
      <c r="CE102" s="224"/>
      <c r="CF102" s="224"/>
      <c r="CG102" s="224"/>
      <c r="CH102" s="224"/>
      <c r="CI102" s="224"/>
      <c r="CJ102" s="224"/>
      <c r="CK102" s="224"/>
      <c r="CL102" s="224"/>
      <c r="CM102" s="224"/>
      <c r="CN102" s="224"/>
      <c r="CO102" s="224"/>
      <c r="CP102" s="224"/>
      <c r="CQ102" s="224"/>
      <c r="CR102" s="224"/>
      <c r="CS102" s="224"/>
      <c r="CT102" s="224"/>
      <c r="CU102" s="224"/>
      <c r="CV102" s="224"/>
      <c r="CW102" s="224"/>
      <c r="CX102" s="224"/>
      <c r="CY102" s="224"/>
      <c r="CZ102" s="224"/>
      <c r="DA102" s="224"/>
      <c r="DB102" s="224"/>
      <c r="DC102" s="224"/>
      <c r="DD102" s="224"/>
      <c r="DE102" s="224"/>
      <c r="DF102" s="224"/>
      <c r="DG102" s="224"/>
      <c r="DH102" s="224"/>
      <c r="DI102" s="224"/>
      <c r="DJ102" s="224"/>
      <c r="DK102" s="224"/>
      <c r="DL102" s="224"/>
      <c r="DM102" s="224"/>
      <c r="DN102" s="224"/>
      <c r="DO102" s="224"/>
      <c r="DP102" s="224"/>
      <c r="DQ102" s="224"/>
      <c r="DR102" s="224"/>
      <c r="DS102" s="224"/>
      <c r="DT102" s="224"/>
      <c r="DU102" s="224"/>
      <c r="DV102" s="224"/>
      <c r="DW102" s="224"/>
      <c r="DX102" s="224"/>
      <c r="DY102" s="224"/>
      <c r="DZ102" s="224"/>
      <c r="EA102" s="224"/>
      <c r="EB102" s="224"/>
      <c r="EC102" s="224"/>
      <c r="ED102" s="224"/>
      <c r="EE102" s="224"/>
      <c r="EF102" s="224"/>
      <c r="EG102" s="224"/>
      <c r="EH102" s="224"/>
      <c r="EI102" s="224"/>
      <c r="EJ102" s="224"/>
      <c r="EK102" s="224"/>
      <c r="EL102" s="224"/>
      <c r="EM102" s="224"/>
      <c r="EN102" s="224"/>
      <c r="EO102" s="224"/>
    </row>
    <row r="103" spans="1:145" s="226" customFormat="1">
      <c r="A103" s="203"/>
      <c r="B103" s="203"/>
      <c r="C103" s="224"/>
      <c r="D103" s="224"/>
      <c r="E103" s="224"/>
      <c r="F103" s="224"/>
      <c r="G103" s="224"/>
      <c r="H103" s="224"/>
      <c r="I103" s="224"/>
      <c r="J103" s="208"/>
      <c r="K103" s="224"/>
      <c r="L103" s="224"/>
      <c r="M103" s="224"/>
      <c r="N103" s="224"/>
      <c r="O103" s="224"/>
      <c r="P103" s="224"/>
      <c r="Q103" s="224"/>
      <c r="R103" s="224"/>
      <c r="S103" s="224"/>
      <c r="T103" s="224"/>
      <c r="U103" s="224"/>
      <c r="V103" s="224"/>
      <c r="W103" s="224"/>
      <c r="X103" s="224"/>
      <c r="Y103" s="224"/>
      <c r="Z103" s="224"/>
      <c r="AA103" s="224"/>
      <c r="AB103" s="224"/>
      <c r="AC103" s="224"/>
      <c r="AD103" s="224"/>
      <c r="AE103" s="224"/>
      <c r="AF103" s="224"/>
      <c r="AG103" s="224"/>
      <c r="AH103" s="224"/>
      <c r="AI103" s="224"/>
      <c r="AJ103" s="224"/>
      <c r="AK103" s="224"/>
      <c r="AL103" s="224"/>
      <c r="AM103" s="224"/>
      <c r="AN103" s="224"/>
      <c r="AO103" s="224"/>
      <c r="AP103" s="224"/>
      <c r="AQ103" s="224"/>
      <c r="AR103" s="224"/>
      <c r="AS103" s="224"/>
      <c r="AT103" s="224"/>
      <c r="AU103" s="224"/>
      <c r="AV103" s="224"/>
      <c r="AW103" s="224"/>
      <c r="AX103" s="224"/>
      <c r="AY103" s="224"/>
      <c r="AZ103" s="224"/>
      <c r="BA103" s="224"/>
      <c r="BB103" s="224"/>
      <c r="BC103" s="224"/>
      <c r="BD103" s="224"/>
      <c r="BE103" s="224"/>
      <c r="BF103" s="224"/>
      <c r="BG103" s="224"/>
      <c r="BH103" s="224"/>
      <c r="BI103" s="224"/>
      <c r="BJ103" s="224"/>
      <c r="BK103" s="224"/>
      <c r="BL103" s="224"/>
      <c r="BM103" s="224"/>
      <c r="BN103" s="224"/>
      <c r="BO103" s="224"/>
      <c r="BP103" s="224"/>
      <c r="BQ103" s="224"/>
      <c r="BR103" s="224"/>
      <c r="BS103" s="224"/>
      <c r="BT103" s="224"/>
      <c r="BU103" s="224"/>
      <c r="BV103" s="224"/>
      <c r="BW103" s="224"/>
      <c r="BX103" s="224"/>
      <c r="BY103" s="224"/>
      <c r="BZ103" s="224"/>
      <c r="CA103" s="224"/>
      <c r="CB103" s="224"/>
      <c r="CC103" s="224"/>
      <c r="CD103" s="224"/>
      <c r="CE103" s="224"/>
      <c r="CF103" s="224"/>
      <c r="CG103" s="224"/>
      <c r="CH103" s="224"/>
      <c r="CI103" s="224"/>
      <c r="CJ103" s="224"/>
      <c r="CK103" s="224"/>
      <c r="CL103" s="224"/>
      <c r="CM103" s="224"/>
      <c r="CN103" s="224"/>
      <c r="CO103" s="224"/>
      <c r="CP103" s="224"/>
      <c r="CQ103" s="224"/>
      <c r="CR103" s="224"/>
      <c r="CS103" s="224"/>
      <c r="CT103" s="224"/>
      <c r="CU103" s="224"/>
      <c r="CV103" s="224"/>
      <c r="CW103" s="224"/>
      <c r="CX103" s="224"/>
      <c r="CY103" s="224"/>
      <c r="CZ103" s="224"/>
      <c r="DA103" s="224"/>
      <c r="DB103" s="224"/>
      <c r="DC103" s="224"/>
      <c r="DD103" s="224"/>
      <c r="DE103" s="224"/>
      <c r="DF103" s="224"/>
      <c r="DG103" s="224"/>
      <c r="DH103" s="224"/>
      <c r="DI103" s="224"/>
      <c r="DJ103" s="224"/>
      <c r="DK103" s="224"/>
      <c r="DL103" s="224"/>
      <c r="DM103" s="224"/>
      <c r="DN103" s="224"/>
      <c r="DO103" s="224"/>
      <c r="DP103" s="224"/>
      <c r="DQ103" s="224"/>
      <c r="DR103" s="224"/>
      <c r="DS103" s="224"/>
      <c r="DT103" s="224"/>
      <c r="DU103" s="224"/>
      <c r="DV103" s="224"/>
      <c r="DW103" s="224"/>
      <c r="DX103" s="224"/>
      <c r="DY103" s="224"/>
      <c r="DZ103" s="224"/>
      <c r="EA103" s="224"/>
      <c r="EB103" s="224"/>
      <c r="EC103" s="224"/>
      <c r="ED103" s="224"/>
      <c r="EE103" s="224"/>
      <c r="EF103" s="224"/>
      <c r="EG103" s="224"/>
      <c r="EH103" s="224"/>
      <c r="EI103" s="224"/>
      <c r="EJ103" s="224"/>
      <c r="EK103" s="224"/>
      <c r="EL103" s="224"/>
      <c r="EM103" s="224"/>
      <c r="EN103" s="224"/>
      <c r="EO103" s="224"/>
    </row>
    <row r="104" spans="1:145" s="226" customFormat="1">
      <c r="A104" s="203"/>
      <c r="B104" s="203"/>
      <c r="C104" s="224"/>
      <c r="D104" s="224"/>
      <c r="E104" s="224"/>
      <c r="F104" s="224"/>
      <c r="G104" s="224"/>
      <c r="H104" s="224"/>
      <c r="I104" s="224"/>
      <c r="J104" s="208"/>
      <c r="K104" s="224"/>
      <c r="L104" s="224"/>
      <c r="M104" s="224"/>
      <c r="N104" s="224"/>
      <c r="O104" s="224"/>
      <c r="P104" s="224"/>
      <c r="Q104" s="224"/>
      <c r="R104" s="224"/>
      <c r="S104" s="224"/>
      <c r="T104" s="224"/>
      <c r="U104" s="224"/>
      <c r="V104" s="224"/>
      <c r="W104" s="224"/>
      <c r="X104" s="224"/>
      <c r="Y104" s="224"/>
      <c r="Z104" s="224"/>
      <c r="AA104" s="224"/>
      <c r="AB104" s="224"/>
      <c r="AC104" s="224"/>
      <c r="AD104" s="224"/>
      <c r="AE104" s="224"/>
      <c r="AF104" s="224"/>
      <c r="AG104" s="224"/>
      <c r="AH104" s="224"/>
      <c r="AI104" s="224"/>
      <c r="AJ104" s="224"/>
      <c r="AK104" s="224"/>
      <c r="AL104" s="224"/>
      <c r="AM104" s="224"/>
      <c r="AN104" s="224"/>
      <c r="AO104" s="224"/>
      <c r="AP104" s="224"/>
      <c r="AQ104" s="224"/>
      <c r="AR104" s="224"/>
      <c r="AS104" s="224"/>
      <c r="AT104" s="224"/>
      <c r="AU104" s="224"/>
      <c r="AV104" s="224"/>
      <c r="AW104" s="224"/>
      <c r="AX104" s="224"/>
      <c r="AY104" s="224"/>
      <c r="AZ104" s="224"/>
      <c r="BA104" s="224"/>
      <c r="BB104" s="224"/>
      <c r="BC104" s="224"/>
      <c r="BD104" s="224"/>
      <c r="BE104" s="224"/>
      <c r="BF104" s="224"/>
      <c r="BG104" s="224"/>
      <c r="BH104" s="224"/>
      <c r="BI104" s="224"/>
      <c r="BJ104" s="224"/>
      <c r="BK104" s="224"/>
      <c r="BL104" s="224"/>
      <c r="BM104" s="224"/>
      <c r="BN104" s="224"/>
      <c r="BO104" s="224"/>
      <c r="BP104" s="224"/>
      <c r="BQ104" s="224"/>
      <c r="BR104" s="224"/>
      <c r="BS104" s="224"/>
      <c r="BT104" s="224"/>
      <c r="BU104" s="224"/>
      <c r="BV104" s="224"/>
      <c r="BW104" s="224"/>
      <c r="BX104" s="224"/>
      <c r="BY104" s="224"/>
      <c r="BZ104" s="224"/>
      <c r="CA104" s="224"/>
      <c r="CB104" s="224"/>
      <c r="CC104" s="224"/>
      <c r="CD104" s="224"/>
      <c r="CE104" s="224"/>
      <c r="CF104" s="224"/>
      <c r="CG104" s="224"/>
      <c r="CH104" s="224"/>
      <c r="CI104" s="224"/>
      <c r="CJ104" s="224"/>
      <c r="CK104" s="224"/>
      <c r="CL104" s="224"/>
      <c r="CM104" s="224"/>
      <c r="CN104" s="224"/>
      <c r="CO104" s="224"/>
      <c r="CP104" s="224"/>
      <c r="CQ104" s="224"/>
      <c r="CR104" s="224"/>
      <c r="CS104" s="224"/>
      <c r="CT104" s="224"/>
      <c r="CU104" s="224"/>
      <c r="CV104" s="224"/>
      <c r="CW104" s="224"/>
      <c r="CX104" s="224"/>
      <c r="CY104" s="224"/>
      <c r="CZ104" s="224"/>
      <c r="DA104" s="224"/>
      <c r="DB104" s="224"/>
      <c r="DC104" s="224"/>
      <c r="DD104" s="224"/>
      <c r="DE104" s="224"/>
      <c r="DF104" s="224"/>
      <c r="DG104" s="224"/>
      <c r="DH104" s="224"/>
      <c r="DI104" s="224"/>
      <c r="DJ104" s="224"/>
      <c r="DK104" s="224"/>
      <c r="DL104" s="224"/>
      <c r="DM104" s="224"/>
      <c r="DN104" s="224"/>
      <c r="DO104" s="224"/>
      <c r="DP104" s="224"/>
      <c r="DQ104" s="224"/>
      <c r="DR104" s="224"/>
      <c r="DS104" s="224"/>
      <c r="DT104" s="224"/>
      <c r="DU104" s="224"/>
      <c r="DV104" s="224"/>
      <c r="DW104" s="224"/>
      <c r="DX104" s="224"/>
      <c r="DY104" s="224"/>
      <c r="DZ104" s="224"/>
      <c r="EA104" s="224"/>
      <c r="EB104" s="224"/>
      <c r="EC104" s="224"/>
      <c r="ED104" s="224"/>
      <c r="EE104" s="224"/>
      <c r="EF104" s="224"/>
      <c r="EG104" s="224"/>
      <c r="EH104" s="224"/>
      <c r="EI104" s="224"/>
      <c r="EJ104" s="224"/>
      <c r="EK104" s="224"/>
      <c r="EL104" s="224"/>
      <c r="EM104" s="224"/>
      <c r="EN104" s="224"/>
      <c r="EO104" s="224"/>
    </row>
    <row r="105" spans="1:145" s="226" customFormat="1">
      <c r="A105" s="203"/>
      <c r="B105" s="203"/>
      <c r="C105" s="224"/>
      <c r="D105" s="224"/>
      <c r="E105" s="224"/>
      <c r="F105" s="224"/>
      <c r="G105" s="224"/>
      <c r="H105" s="224"/>
      <c r="I105" s="224"/>
      <c r="J105" s="208"/>
      <c r="K105" s="224"/>
      <c r="L105" s="224"/>
      <c r="M105" s="224"/>
      <c r="N105" s="224"/>
      <c r="O105" s="224"/>
      <c r="P105" s="224"/>
      <c r="Q105" s="224"/>
      <c r="R105" s="224"/>
      <c r="S105" s="224"/>
      <c r="T105" s="224"/>
      <c r="U105" s="224"/>
      <c r="V105" s="224"/>
      <c r="W105" s="224"/>
      <c r="X105" s="224"/>
      <c r="Y105" s="224"/>
      <c r="Z105" s="224"/>
      <c r="AA105" s="224"/>
      <c r="AB105" s="224"/>
      <c r="AC105" s="224"/>
      <c r="AD105" s="224"/>
      <c r="AE105" s="224"/>
      <c r="AF105" s="224"/>
      <c r="AG105" s="224"/>
      <c r="AH105" s="224"/>
      <c r="AI105" s="224"/>
      <c r="AJ105" s="224"/>
      <c r="AK105" s="224"/>
      <c r="AL105" s="224"/>
      <c r="AM105" s="224"/>
      <c r="AN105" s="224"/>
      <c r="AO105" s="224"/>
      <c r="AP105" s="224"/>
      <c r="AQ105" s="224"/>
      <c r="AR105" s="224"/>
      <c r="AS105" s="224"/>
      <c r="AT105" s="224"/>
      <c r="AU105" s="224"/>
      <c r="AV105" s="224"/>
      <c r="AW105" s="224"/>
      <c r="AX105" s="224"/>
      <c r="AY105" s="224"/>
      <c r="AZ105" s="224"/>
      <c r="BA105" s="224"/>
      <c r="BB105" s="224"/>
      <c r="BC105" s="224"/>
      <c r="BD105" s="224"/>
      <c r="BE105" s="224"/>
      <c r="BF105" s="224"/>
      <c r="BG105" s="224"/>
      <c r="BH105" s="224"/>
      <c r="BI105" s="224"/>
      <c r="BJ105" s="224"/>
      <c r="BK105" s="224"/>
      <c r="BL105" s="224"/>
      <c r="BM105" s="224"/>
      <c r="BN105" s="224"/>
      <c r="BO105" s="224"/>
      <c r="BP105" s="224"/>
      <c r="BQ105" s="224"/>
      <c r="BR105" s="224"/>
      <c r="BS105" s="224"/>
      <c r="BT105" s="224"/>
      <c r="BU105" s="224"/>
      <c r="BV105" s="224"/>
      <c r="BW105" s="224"/>
      <c r="BX105" s="224"/>
      <c r="BY105" s="224"/>
      <c r="BZ105" s="224"/>
      <c r="CA105" s="224"/>
      <c r="CB105" s="224"/>
      <c r="CC105" s="224"/>
      <c r="CD105" s="224"/>
      <c r="CE105" s="224"/>
      <c r="CF105" s="224"/>
      <c r="CG105" s="224"/>
      <c r="CH105" s="224"/>
      <c r="CI105" s="224"/>
      <c r="CJ105" s="224"/>
      <c r="CK105" s="224"/>
      <c r="CL105" s="224"/>
      <c r="CM105" s="224"/>
      <c r="CN105" s="224"/>
      <c r="CO105" s="224"/>
      <c r="CP105" s="224"/>
      <c r="CQ105" s="224"/>
      <c r="CR105" s="224"/>
      <c r="CS105" s="224"/>
      <c r="CT105" s="224"/>
      <c r="CU105" s="224"/>
      <c r="CV105" s="224"/>
      <c r="CW105" s="224"/>
      <c r="CX105" s="224"/>
      <c r="CY105" s="224"/>
      <c r="CZ105" s="224"/>
      <c r="DA105" s="224"/>
      <c r="DB105" s="224"/>
      <c r="DC105" s="224"/>
      <c r="DD105" s="224"/>
      <c r="DE105" s="224"/>
      <c r="DF105" s="224"/>
      <c r="DG105" s="224"/>
      <c r="DH105" s="224"/>
      <c r="DI105" s="224"/>
      <c r="DJ105" s="224"/>
      <c r="DK105" s="224"/>
      <c r="DL105" s="224"/>
      <c r="DM105" s="224"/>
      <c r="DN105" s="224"/>
      <c r="DO105" s="224"/>
      <c r="DP105" s="224"/>
      <c r="DQ105" s="224"/>
      <c r="DR105" s="224"/>
      <c r="DS105" s="224"/>
      <c r="DT105" s="224"/>
      <c r="DU105" s="224"/>
      <c r="DV105" s="224"/>
      <c r="DW105" s="224"/>
      <c r="DX105" s="224"/>
      <c r="DY105" s="224"/>
      <c r="DZ105" s="224"/>
      <c r="EA105" s="224"/>
      <c r="EB105" s="224"/>
      <c r="EC105" s="224"/>
      <c r="ED105" s="224"/>
      <c r="EE105" s="224"/>
      <c r="EF105" s="224"/>
      <c r="EG105" s="224"/>
      <c r="EH105" s="224"/>
      <c r="EI105" s="224"/>
      <c r="EJ105" s="224"/>
      <c r="EK105" s="224"/>
      <c r="EL105" s="224"/>
      <c r="EM105" s="224"/>
      <c r="EN105" s="224"/>
      <c r="EO105" s="224"/>
    </row>
    <row r="106" spans="1:145" s="226" customFormat="1">
      <c r="A106" s="203"/>
      <c r="B106" s="203"/>
      <c r="C106" s="224"/>
      <c r="D106" s="224"/>
      <c r="E106" s="224"/>
      <c r="F106" s="224"/>
      <c r="G106" s="224"/>
      <c r="H106" s="224"/>
      <c r="I106" s="224"/>
      <c r="J106" s="208"/>
      <c r="K106" s="224"/>
      <c r="L106" s="224"/>
      <c r="M106" s="224"/>
      <c r="N106" s="224"/>
      <c r="O106" s="224"/>
      <c r="P106" s="224"/>
      <c r="Q106" s="224"/>
      <c r="R106" s="224"/>
      <c r="S106" s="224"/>
      <c r="T106" s="224"/>
      <c r="U106" s="224"/>
      <c r="V106" s="224"/>
      <c r="W106" s="224"/>
      <c r="X106" s="224"/>
      <c r="Y106" s="224"/>
      <c r="Z106" s="224"/>
      <c r="AA106" s="224"/>
      <c r="AB106" s="224"/>
      <c r="AC106" s="224"/>
      <c r="AD106" s="224"/>
      <c r="AE106" s="224"/>
      <c r="AF106" s="224"/>
      <c r="AG106" s="224"/>
      <c r="AH106" s="224"/>
      <c r="AI106" s="224"/>
      <c r="AJ106" s="224"/>
      <c r="AK106" s="224"/>
      <c r="AL106" s="224"/>
      <c r="AM106" s="224"/>
      <c r="AN106" s="224"/>
      <c r="AO106" s="224"/>
      <c r="AP106" s="224"/>
      <c r="AQ106" s="224"/>
      <c r="AR106" s="224"/>
      <c r="AS106" s="224"/>
      <c r="AT106" s="224"/>
      <c r="AU106" s="224"/>
      <c r="AV106" s="224"/>
      <c r="AW106" s="224"/>
      <c r="AX106" s="224"/>
      <c r="AY106" s="224"/>
      <c r="AZ106" s="224"/>
      <c r="BA106" s="224"/>
      <c r="BB106" s="224"/>
      <c r="BC106" s="224"/>
      <c r="BD106" s="224"/>
      <c r="BE106" s="224"/>
      <c r="BF106" s="224"/>
      <c r="BG106" s="224"/>
      <c r="BH106" s="224"/>
      <c r="BI106" s="224"/>
      <c r="BJ106" s="224"/>
      <c r="BK106" s="224"/>
      <c r="BL106" s="224"/>
      <c r="BM106" s="224"/>
      <c r="BN106" s="224"/>
      <c r="BO106" s="224"/>
      <c r="BP106" s="224"/>
      <c r="BQ106" s="224"/>
      <c r="BR106" s="224"/>
      <c r="BS106" s="224"/>
      <c r="BT106" s="224"/>
      <c r="BU106" s="224"/>
      <c r="BV106" s="224"/>
      <c r="BW106" s="224"/>
      <c r="BX106" s="224"/>
      <c r="BY106" s="224"/>
      <c r="BZ106" s="224"/>
      <c r="CA106" s="224"/>
      <c r="CB106" s="224"/>
      <c r="CC106" s="224"/>
      <c r="CD106" s="224"/>
      <c r="CE106" s="224"/>
      <c r="CF106" s="224"/>
      <c r="CG106" s="224"/>
      <c r="CH106" s="224"/>
      <c r="CI106" s="224"/>
      <c r="CJ106" s="224"/>
      <c r="CK106" s="224"/>
      <c r="CL106" s="224"/>
      <c r="CM106" s="224"/>
      <c r="CN106" s="224"/>
      <c r="CO106" s="224"/>
      <c r="CP106" s="224"/>
      <c r="CQ106" s="224"/>
      <c r="CR106" s="224"/>
      <c r="CS106" s="224"/>
      <c r="CT106" s="224"/>
      <c r="CU106" s="224"/>
      <c r="CV106" s="224"/>
      <c r="CW106" s="224"/>
      <c r="CX106" s="224"/>
      <c r="CY106" s="224"/>
      <c r="CZ106" s="224"/>
      <c r="DA106" s="224"/>
      <c r="DB106" s="224"/>
      <c r="DC106" s="224"/>
      <c r="DD106" s="224"/>
      <c r="DE106" s="224"/>
      <c r="DF106" s="224"/>
      <c r="DG106" s="224"/>
      <c r="DH106" s="224"/>
      <c r="DI106" s="224"/>
      <c r="DJ106" s="224"/>
      <c r="DK106" s="224"/>
      <c r="DL106" s="224"/>
      <c r="DM106" s="224"/>
      <c r="DN106" s="224"/>
      <c r="DO106" s="224"/>
      <c r="DP106" s="224"/>
      <c r="DQ106" s="224"/>
      <c r="DR106" s="224"/>
      <c r="DS106" s="224"/>
      <c r="DT106" s="224"/>
      <c r="DU106" s="224"/>
      <c r="DV106" s="224"/>
      <c r="DW106" s="224"/>
      <c r="DX106" s="224"/>
      <c r="DY106" s="224"/>
      <c r="DZ106" s="224"/>
      <c r="EA106" s="224"/>
      <c r="EB106" s="224"/>
      <c r="EC106" s="224"/>
      <c r="ED106" s="224"/>
      <c r="EE106" s="224"/>
      <c r="EF106" s="224"/>
      <c r="EG106" s="224"/>
      <c r="EH106" s="224"/>
      <c r="EI106" s="224"/>
      <c r="EJ106" s="224"/>
      <c r="EK106" s="224"/>
      <c r="EL106" s="224"/>
      <c r="EM106" s="224"/>
      <c r="EN106" s="224"/>
      <c r="EO106" s="224"/>
    </row>
    <row r="107" spans="1:145" s="226" customFormat="1">
      <c r="A107" s="203"/>
      <c r="B107" s="203"/>
      <c r="C107" s="224"/>
      <c r="D107" s="224"/>
      <c r="E107" s="224"/>
      <c r="F107" s="224"/>
      <c r="G107" s="224"/>
      <c r="H107" s="224"/>
      <c r="I107" s="224"/>
      <c r="J107" s="208"/>
      <c r="K107" s="224"/>
      <c r="L107" s="224"/>
      <c r="M107" s="224"/>
      <c r="N107" s="224"/>
      <c r="O107" s="224"/>
      <c r="P107" s="224"/>
      <c r="Q107" s="224"/>
      <c r="R107" s="224"/>
      <c r="S107" s="224"/>
      <c r="T107" s="224"/>
      <c r="U107" s="224"/>
      <c r="V107" s="224"/>
      <c r="W107" s="224"/>
      <c r="X107" s="224"/>
      <c r="Y107" s="224"/>
      <c r="Z107" s="224"/>
      <c r="AA107" s="224"/>
      <c r="AB107" s="224"/>
      <c r="AC107" s="224"/>
      <c r="AD107" s="224"/>
      <c r="AE107" s="224"/>
      <c r="AF107" s="224"/>
      <c r="AG107" s="224"/>
      <c r="AH107" s="224"/>
      <c r="AI107" s="224"/>
      <c r="AJ107" s="224"/>
      <c r="AK107" s="224"/>
      <c r="AL107" s="224"/>
      <c r="AM107" s="224"/>
      <c r="AN107" s="224"/>
      <c r="AO107" s="224"/>
      <c r="AP107" s="224"/>
      <c r="AQ107" s="224"/>
      <c r="AR107" s="224"/>
      <c r="AS107" s="224"/>
      <c r="AT107" s="224"/>
      <c r="AU107" s="224"/>
      <c r="AV107" s="224"/>
      <c r="AW107" s="224"/>
      <c r="AX107" s="224"/>
      <c r="AY107" s="224"/>
      <c r="AZ107" s="224"/>
      <c r="BA107" s="224"/>
      <c r="BB107" s="224"/>
      <c r="BC107" s="224"/>
      <c r="BD107" s="224"/>
      <c r="BE107" s="224"/>
      <c r="BF107" s="224"/>
      <c r="BG107" s="224"/>
      <c r="BH107" s="224"/>
      <c r="BI107" s="224"/>
      <c r="BJ107" s="224"/>
      <c r="BK107" s="224"/>
      <c r="BL107" s="224"/>
      <c r="BM107" s="224"/>
      <c r="BN107" s="224"/>
      <c r="BO107" s="224"/>
      <c r="BP107" s="224"/>
      <c r="BQ107" s="224"/>
      <c r="BR107" s="224"/>
      <c r="BS107" s="224"/>
      <c r="BT107" s="224"/>
      <c r="BU107" s="224"/>
      <c r="BV107" s="224"/>
      <c r="BW107" s="224"/>
      <c r="BX107" s="224"/>
      <c r="BY107" s="224"/>
      <c r="BZ107" s="224"/>
      <c r="CA107" s="224"/>
      <c r="CB107" s="224"/>
      <c r="CC107" s="224"/>
      <c r="CD107" s="224"/>
      <c r="CE107" s="224"/>
      <c r="CF107" s="224"/>
      <c r="CG107" s="224"/>
      <c r="CH107" s="224"/>
      <c r="CI107" s="224"/>
      <c r="CJ107" s="224"/>
      <c r="CK107" s="224"/>
      <c r="CL107" s="224"/>
      <c r="CM107" s="224"/>
      <c r="CN107" s="224"/>
      <c r="CO107" s="224"/>
      <c r="CP107" s="224"/>
      <c r="CQ107" s="224"/>
      <c r="CR107" s="224"/>
      <c r="CS107" s="224"/>
      <c r="CT107" s="224"/>
      <c r="CU107" s="224"/>
      <c r="CV107" s="224"/>
      <c r="CW107" s="224"/>
      <c r="CX107" s="224"/>
      <c r="CY107" s="224"/>
      <c r="CZ107" s="224"/>
      <c r="DA107" s="224"/>
      <c r="DB107" s="224"/>
      <c r="DC107" s="224"/>
      <c r="DD107" s="224"/>
      <c r="DE107" s="224"/>
      <c r="DF107" s="224"/>
      <c r="DG107" s="224"/>
      <c r="DH107" s="224"/>
      <c r="DI107" s="224"/>
      <c r="DJ107" s="224"/>
      <c r="DK107" s="224"/>
      <c r="DL107" s="224"/>
      <c r="DM107" s="224"/>
      <c r="DN107" s="224"/>
      <c r="DO107" s="224"/>
      <c r="DP107" s="224"/>
      <c r="DQ107" s="224"/>
      <c r="DR107" s="224"/>
      <c r="DS107" s="224"/>
      <c r="DT107" s="224"/>
      <c r="DU107" s="224"/>
      <c r="DV107" s="224"/>
      <c r="DW107" s="224"/>
      <c r="DX107" s="224"/>
      <c r="DY107" s="224"/>
      <c r="DZ107" s="224"/>
      <c r="EA107" s="224"/>
      <c r="EB107" s="224"/>
      <c r="EC107" s="224"/>
      <c r="ED107" s="224"/>
      <c r="EE107" s="224"/>
      <c r="EF107" s="224"/>
      <c r="EG107" s="224"/>
      <c r="EH107" s="224"/>
      <c r="EI107" s="224"/>
      <c r="EJ107" s="224"/>
      <c r="EK107" s="224"/>
      <c r="EL107" s="224"/>
      <c r="EM107" s="224"/>
      <c r="EN107" s="224"/>
      <c r="EO107" s="224"/>
    </row>
    <row r="108" spans="1:145" s="209" customFormat="1">
      <c r="A108" s="203"/>
      <c r="B108" s="204"/>
      <c r="J108" s="208"/>
    </row>
    <row r="109" spans="1:145" s="209" customFormat="1">
      <c r="A109" s="203"/>
      <c r="B109" s="204"/>
      <c r="J109" s="208"/>
    </row>
    <row r="110" spans="1:145" s="209" customFormat="1">
      <c r="A110" s="203"/>
      <c r="B110" s="204"/>
      <c r="J110" s="208"/>
    </row>
    <row r="111" spans="1:145" s="209" customFormat="1">
      <c r="A111" s="203"/>
      <c r="B111" s="204"/>
      <c r="J111" s="208"/>
    </row>
    <row r="112" spans="1:145" s="209" customFormat="1">
      <c r="A112" s="203"/>
      <c r="B112" s="204"/>
      <c r="J112" s="208"/>
    </row>
    <row r="113" spans="1:10" s="209" customFormat="1">
      <c r="A113" s="203"/>
      <c r="B113" s="204"/>
      <c r="J113" s="208"/>
    </row>
    <row r="114" spans="1:10" s="209" customFormat="1">
      <c r="A114" s="203"/>
      <c r="B114" s="204"/>
      <c r="J114" s="208"/>
    </row>
    <row r="115" spans="1:10" s="209" customFormat="1">
      <c r="A115" s="203"/>
      <c r="B115" s="204"/>
      <c r="J115" s="208"/>
    </row>
    <row r="116" spans="1:10" s="209" customFormat="1">
      <c r="A116" s="203"/>
      <c r="B116" s="204"/>
      <c r="J116" s="208"/>
    </row>
    <row r="117" spans="1:10" s="209" customFormat="1">
      <c r="A117" s="203"/>
      <c r="B117" s="204"/>
      <c r="J117" s="208"/>
    </row>
    <row r="118" spans="1:10" s="209" customFormat="1">
      <c r="A118" s="203"/>
      <c r="B118" s="204"/>
      <c r="J118" s="208"/>
    </row>
    <row r="119" spans="1:10" s="209" customFormat="1">
      <c r="A119" s="203"/>
      <c r="B119" s="204"/>
      <c r="J119" s="208"/>
    </row>
    <row r="120" spans="1:10" s="209" customFormat="1">
      <c r="A120" s="203"/>
      <c r="B120" s="204"/>
      <c r="J120" s="208"/>
    </row>
    <row r="121" spans="1:10" s="209" customFormat="1">
      <c r="A121" s="204"/>
      <c r="B121" s="204"/>
      <c r="J121" s="208"/>
    </row>
    <row r="122" spans="1:10" s="209" customFormat="1">
      <c r="A122" s="204"/>
      <c r="B122" s="204"/>
      <c r="J122" s="208"/>
    </row>
    <row r="123" spans="1:10" s="209" customFormat="1">
      <c r="A123" s="204"/>
      <c r="B123" s="204"/>
      <c r="J123" s="208"/>
    </row>
    <row r="124" spans="1:10" s="209" customFormat="1">
      <c r="A124" s="204"/>
      <c r="B124" s="204"/>
      <c r="J124" s="208"/>
    </row>
    <row r="125" spans="1:10" s="209" customFormat="1">
      <c r="A125" s="204"/>
      <c r="B125" s="204"/>
      <c r="J125" s="208"/>
    </row>
    <row r="126" spans="1:10" s="209" customFormat="1">
      <c r="A126" s="204"/>
      <c r="B126" s="204"/>
      <c r="J126" s="208"/>
    </row>
    <row r="127" spans="1:10" s="209" customFormat="1">
      <c r="A127" s="204"/>
      <c r="B127" s="204"/>
      <c r="J127" s="208"/>
    </row>
    <row r="128" spans="1:10" s="209" customFormat="1">
      <c r="A128" s="204"/>
      <c r="B128" s="204"/>
      <c r="J128" s="208"/>
    </row>
    <row r="129" spans="1:10" s="209" customFormat="1">
      <c r="A129" s="204"/>
      <c r="B129" s="204"/>
      <c r="J129" s="208"/>
    </row>
    <row r="130" spans="1:10" s="209" customFormat="1">
      <c r="A130" s="204"/>
      <c r="B130" s="204"/>
      <c r="J130" s="208"/>
    </row>
    <row r="131" spans="1:10" s="209" customFormat="1">
      <c r="A131" s="204"/>
      <c r="B131" s="204"/>
      <c r="J131" s="208"/>
    </row>
    <row r="132" spans="1:10" s="209" customFormat="1">
      <c r="A132" s="204"/>
      <c r="B132" s="204"/>
      <c r="J132" s="208"/>
    </row>
    <row r="133" spans="1:10" s="209" customFormat="1">
      <c r="A133" s="204"/>
      <c r="B133" s="204"/>
      <c r="J133" s="208"/>
    </row>
    <row r="134" spans="1:10" s="209" customFormat="1">
      <c r="A134" s="204"/>
      <c r="B134" s="204"/>
      <c r="J134" s="208"/>
    </row>
    <row r="135" spans="1:10" s="209" customFormat="1">
      <c r="A135" s="204"/>
      <c r="B135" s="204"/>
      <c r="J135" s="208"/>
    </row>
    <row r="136" spans="1:10" s="209" customFormat="1">
      <c r="A136" s="204"/>
      <c r="B136" s="204"/>
      <c r="J136" s="208"/>
    </row>
    <row r="137" spans="1:10" s="209" customFormat="1">
      <c r="A137" s="204"/>
      <c r="B137" s="204"/>
      <c r="J137" s="208"/>
    </row>
    <row r="138" spans="1:10" s="209" customFormat="1">
      <c r="A138" s="204"/>
      <c r="B138" s="204"/>
      <c r="J138" s="208"/>
    </row>
    <row r="139" spans="1:10" s="209" customFormat="1">
      <c r="A139" s="204"/>
      <c r="B139" s="204"/>
      <c r="J139" s="208"/>
    </row>
    <row r="140" spans="1:10" s="209" customFormat="1">
      <c r="A140" s="204"/>
      <c r="B140" s="204"/>
      <c r="J140" s="208"/>
    </row>
    <row r="141" spans="1:10" s="209" customFormat="1">
      <c r="A141" s="204"/>
      <c r="B141" s="204"/>
      <c r="J141" s="208"/>
    </row>
    <row r="142" spans="1:10" s="209" customFormat="1">
      <c r="A142" s="204"/>
      <c r="B142" s="204"/>
      <c r="J142" s="208"/>
    </row>
    <row r="143" spans="1:10" s="209" customFormat="1">
      <c r="A143" s="204"/>
      <c r="B143" s="204"/>
      <c r="J143" s="208"/>
    </row>
    <row r="144" spans="1:10" s="209" customFormat="1">
      <c r="A144" s="204"/>
      <c r="B144" s="204"/>
      <c r="J144" s="208"/>
    </row>
    <row r="145" spans="1:10" s="209" customFormat="1">
      <c r="A145" s="204"/>
      <c r="B145" s="204"/>
      <c r="J145" s="208"/>
    </row>
    <row r="146" spans="1:10" s="209" customFormat="1">
      <c r="A146" s="204"/>
      <c r="B146" s="204"/>
      <c r="J146" s="208"/>
    </row>
    <row r="147" spans="1:10" s="209" customFormat="1">
      <c r="A147" s="204"/>
      <c r="B147" s="204"/>
      <c r="J147" s="208"/>
    </row>
    <row r="148" spans="1:10" s="209" customFormat="1">
      <c r="A148" s="204"/>
      <c r="B148" s="204"/>
      <c r="J148" s="208"/>
    </row>
    <row r="149" spans="1:10">
      <c r="A149" s="204"/>
    </row>
    <row r="150" spans="1:10">
      <c r="A150" s="204"/>
    </row>
    <row r="151" spans="1:10">
      <c r="A151" s="204"/>
    </row>
    <row r="152" spans="1:10">
      <c r="A152" s="204"/>
    </row>
    <row r="153" spans="1:10">
      <c r="A153" s="204"/>
    </row>
    <row r="154" spans="1:10">
      <c r="A154" s="204"/>
    </row>
    <row r="155" spans="1:10">
      <c r="A155" s="204"/>
    </row>
    <row r="156" spans="1:10">
      <c r="A156" s="204"/>
    </row>
    <row r="157" spans="1:10">
      <c r="A157" s="204"/>
    </row>
    <row r="158" spans="1:10">
      <c r="A158" s="204"/>
    </row>
    <row r="159" spans="1:10">
      <c r="A159" s="204"/>
    </row>
    <row r="160" spans="1:10">
      <c r="A160" s="204"/>
    </row>
    <row r="161" spans="1:1">
      <c r="A161" s="204"/>
    </row>
  </sheetData>
  <sheetProtection formatColumns="0" formatRows="0"/>
  <mergeCells count="50">
    <mergeCell ref="A3:I3"/>
    <mergeCell ref="A68:B68"/>
    <mergeCell ref="A56:B56"/>
    <mergeCell ref="A57:B57"/>
    <mergeCell ref="A58:B58"/>
    <mergeCell ref="A59:B59"/>
    <mergeCell ref="A60:B60"/>
    <mergeCell ref="A61:B61"/>
    <mergeCell ref="A47:B47"/>
    <mergeCell ref="A50:B50"/>
    <mergeCell ref="A54:B54"/>
    <mergeCell ref="A55:B55"/>
    <mergeCell ref="A41:B41"/>
    <mergeCell ref="A52:B52"/>
    <mergeCell ref="A53:B53"/>
    <mergeCell ref="A36:B36"/>
    <mergeCell ref="A51:B51"/>
    <mergeCell ref="A71:B71"/>
    <mergeCell ref="A72:B72"/>
    <mergeCell ref="A62:B62"/>
    <mergeCell ref="A63:B63"/>
    <mergeCell ref="A67:B67"/>
    <mergeCell ref="A69:B69"/>
    <mergeCell ref="A70:B70"/>
    <mergeCell ref="J25:J26"/>
    <mergeCell ref="H6:J8"/>
    <mergeCell ref="A23:B23"/>
    <mergeCell ref="A24:B24"/>
    <mergeCell ref="A13:B13"/>
    <mergeCell ref="A15:B15"/>
    <mergeCell ref="A16:B16"/>
    <mergeCell ref="A17:B17"/>
    <mergeCell ref="A18:B18"/>
    <mergeCell ref="A21:B21"/>
    <mergeCell ref="A22:B22"/>
    <mergeCell ref="A10:B10"/>
    <mergeCell ref="A12:B12"/>
    <mergeCell ref="A6:B9"/>
    <mergeCell ref="C6:E8"/>
    <mergeCell ref="F6:G8"/>
    <mergeCell ref="E25:E26"/>
    <mergeCell ref="A44:B44"/>
    <mergeCell ref="A45:B45"/>
    <mergeCell ref="A48:B48"/>
    <mergeCell ref="A39:B39"/>
    <mergeCell ref="A30:B30"/>
    <mergeCell ref="A31:B31"/>
    <mergeCell ref="A35:B35"/>
    <mergeCell ref="A42:B42"/>
    <mergeCell ref="A43:B43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3" orientation="portrait" r:id="rId1"/>
  <headerFooter differentFirst="1" alignWithMargins="0"/>
  <rowBreaks count="2" manualBreakCount="2">
    <brk id="39" max="7" man="1"/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16" t="s">
        <v>0</v>
      </c>
      <c r="D1" s="416"/>
      <c r="E1" s="416"/>
      <c r="F1" s="416"/>
      <c r="G1" s="416"/>
      <c r="H1" s="416"/>
      <c r="I1" s="416"/>
      <c r="J1" s="416"/>
      <c r="K1" s="416"/>
      <c r="L1" s="416"/>
      <c r="M1" s="416"/>
      <c r="N1" s="416"/>
      <c r="O1" s="416"/>
      <c r="P1" s="416"/>
      <c r="Q1" s="416"/>
      <c r="R1" s="416"/>
      <c r="S1" s="416"/>
      <c r="T1" s="416"/>
      <c r="U1" s="416"/>
      <c r="V1" s="416"/>
      <c r="W1" s="416"/>
      <c r="X1" s="416"/>
      <c r="Y1" s="416"/>
      <c r="Z1" s="416"/>
      <c r="AA1" s="416"/>
      <c r="AB1" s="416"/>
      <c r="AC1" s="416"/>
      <c r="AD1" s="416"/>
      <c r="AE1" s="416"/>
      <c r="AF1" s="416"/>
      <c r="AG1" s="416"/>
      <c r="AH1" s="416"/>
      <c r="AI1" s="416"/>
      <c r="AJ1" s="416"/>
      <c r="AK1" s="416"/>
      <c r="AL1" s="416"/>
      <c r="AM1" s="416"/>
      <c r="AN1" s="416"/>
      <c r="AO1" s="416"/>
      <c r="AP1" s="416"/>
      <c r="AQ1" s="416"/>
      <c r="AR1" s="416"/>
      <c r="AS1" s="416"/>
      <c r="AT1" s="416"/>
      <c r="AU1" s="416"/>
      <c r="AV1" s="416"/>
      <c r="AW1" s="416"/>
      <c r="AX1" s="416"/>
      <c r="AY1" s="416"/>
      <c r="AZ1" s="416"/>
      <c r="BA1" s="416"/>
      <c r="BB1" s="416"/>
      <c r="BC1" s="416"/>
      <c r="BD1" s="416"/>
      <c r="BE1" s="416"/>
      <c r="BF1" s="416"/>
      <c r="BG1" s="416"/>
      <c r="BH1" s="416"/>
      <c r="BI1" s="416"/>
      <c r="BJ1" s="416"/>
      <c r="BK1" s="416"/>
      <c r="BL1" s="416"/>
      <c r="BM1" s="416"/>
      <c r="BN1" s="416"/>
      <c r="BO1" s="416"/>
      <c r="BP1" s="416"/>
      <c r="BQ1" s="416"/>
      <c r="BR1" s="416"/>
      <c r="BS1" s="416"/>
      <c r="BT1" s="416"/>
      <c r="BU1" s="416"/>
      <c r="BV1" s="416"/>
      <c r="BW1" s="416"/>
      <c r="BX1" s="416"/>
      <c r="BY1" s="416"/>
      <c r="BZ1" s="416"/>
      <c r="CA1" s="416"/>
      <c r="CB1" s="416"/>
      <c r="CC1" s="416"/>
      <c r="CD1" s="416"/>
      <c r="CE1" s="416"/>
      <c r="CF1" s="416"/>
      <c r="CG1" s="416"/>
      <c r="CH1" s="416"/>
      <c r="CI1" s="416"/>
      <c r="CJ1" s="416"/>
      <c r="CK1" s="416"/>
      <c r="CL1" s="416"/>
      <c r="CM1" s="416"/>
      <c r="CN1" s="416"/>
      <c r="CO1" s="416"/>
      <c r="CP1" s="416"/>
      <c r="CQ1" s="416"/>
      <c r="CR1" s="416"/>
      <c r="CS1" s="416"/>
      <c r="CT1" s="416"/>
      <c r="CU1" s="416"/>
      <c r="CV1" s="416"/>
      <c r="CW1" s="416"/>
      <c r="CX1" s="416"/>
      <c r="CY1" s="416"/>
      <c r="CZ1" s="416"/>
      <c r="DA1" s="416"/>
      <c r="DB1" s="416"/>
      <c r="DC1" s="416"/>
      <c r="DD1" s="416"/>
      <c r="DE1" s="416"/>
      <c r="DF1" s="416"/>
      <c r="DG1" s="416"/>
      <c r="DH1" s="416"/>
      <c r="DI1" s="416"/>
      <c r="DJ1" s="416"/>
      <c r="DK1" s="416"/>
      <c r="DL1" s="416"/>
      <c r="DM1" s="416"/>
      <c r="DN1" s="416"/>
      <c r="DO1" s="416"/>
      <c r="DP1" s="416"/>
      <c r="DQ1" s="416"/>
      <c r="DR1" s="416"/>
      <c r="DS1" s="416"/>
      <c r="DT1" s="416"/>
      <c r="DU1" s="416"/>
      <c r="DV1" s="416"/>
    </row>
    <row r="2" spans="1:268" ht="15.75" customHeight="1">
      <c r="C2" s="416" t="s">
        <v>1</v>
      </c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  <c r="AA2" s="416"/>
      <c r="AB2" s="416"/>
      <c r="AC2" s="416"/>
      <c r="AD2" s="416"/>
      <c r="AE2" s="416"/>
      <c r="AF2" s="416"/>
      <c r="AG2" s="416"/>
      <c r="AH2" s="416"/>
      <c r="AI2" s="416"/>
      <c r="AJ2" s="416"/>
      <c r="AK2" s="416"/>
      <c r="AL2" s="416"/>
      <c r="AM2" s="416"/>
      <c r="AN2" s="416"/>
      <c r="AO2" s="416"/>
      <c r="AP2" s="416"/>
      <c r="AQ2" s="416"/>
      <c r="AR2" s="416"/>
      <c r="AS2" s="416"/>
      <c r="AT2" s="416"/>
      <c r="AU2" s="416"/>
      <c r="AV2" s="416"/>
      <c r="AW2" s="416"/>
      <c r="AX2" s="416"/>
      <c r="AY2" s="416"/>
      <c r="AZ2" s="416"/>
      <c r="BA2" s="416"/>
      <c r="BB2" s="416"/>
      <c r="BC2" s="416"/>
      <c r="BD2" s="416"/>
      <c r="BE2" s="416"/>
      <c r="BF2" s="416"/>
      <c r="BG2" s="416"/>
      <c r="BH2" s="416"/>
      <c r="BI2" s="416"/>
      <c r="BJ2" s="416"/>
      <c r="BK2" s="416"/>
      <c r="BL2" s="416"/>
      <c r="BM2" s="416"/>
      <c r="BN2" s="416"/>
      <c r="BO2" s="416"/>
      <c r="BP2" s="416"/>
      <c r="BQ2" s="416"/>
      <c r="BR2" s="416"/>
      <c r="BS2" s="416"/>
      <c r="BT2" s="416"/>
      <c r="BU2" s="416"/>
      <c r="BV2" s="416"/>
      <c r="BW2" s="416"/>
      <c r="BX2" s="416"/>
      <c r="BY2" s="416"/>
      <c r="BZ2" s="416"/>
      <c r="CA2" s="416"/>
      <c r="CB2" s="416"/>
      <c r="CC2" s="416"/>
      <c r="CD2" s="416"/>
      <c r="CE2" s="416"/>
      <c r="CF2" s="416"/>
      <c r="CG2" s="416"/>
      <c r="CH2" s="416"/>
      <c r="CI2" s="416"/>
      <c r="CJ2" s="416"/>
      <c r="CK2" s="416"/>
      <c r="CL2" s="416"/>
      <c r="CM2" s="416"/>
      <c r="CN2" s="416"/>
      <c r="CO2" s="416"/>
      <c r="CP2" s="416"/>
      <c r="CQ2" s="416"/>
      <c r="CR2" s="416"/>
      <c r="CS2" s="416"/>
      <c r="CT2" s="416"/>
      <c r="CU2" s="416"/>
      <c r="CV2" s="416"/>
      <c r="CW2" s="416"/>
      <c r="CX2" s="416"/>
      <c r="CY2" s="416"/>
      <c r="CZ2" s="416"/>
      <c r="DA2" s="416"/>
      <c r="DB2" s="416"/>
      <c r="DC2" s="416"/>
      <c r="DD2" s="416"/>
      <c r="DE2" s="416"/>
      <c r="DF2" s="416"/>
      <c r="DG2" s="416"/>
      <c r="DH2" s="416"/>
      <c r="DI2" s="416"/>
      <c r="DJ2" s="416"/>
      <c r="DK2" s="416"/>
      <c r="DL2" s="416"/>
      <c r="DM2" s="416"/>
      <c r="DN2" s="416"/>
      <c r="DO2" s="416"/>
      <c r="DP2" s="416"/>
      <c r="DQ2" s="416"/>
      <c r="DR2" s="416"/>
      <c r="DS2" s="416"/>
      <c r="DT2" s="416"/>
      <c r="DU2" s="416"/>
      <c r="DV2" s="41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97" t="s">
        <v>3</v>
      </c>
      <c r="B4" s="398"/>
      <c r="C4" s="403" t="s">
        <v>4</v>
      </c>
      <c r="D4" s="404"/>
      <c r="E4" s="405" t="s">
        <v>5</v>
      </c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  <c r="AA4" s="405"/>
      <c r="AB4" s="405"/>
      <c r="AC4" s="405"/>
      <c r="AD4" s="405"/>
      <c r="AE4" s="405"/>
      <c r="AF4" s="405"/>
      <c r="AG4" s="405"/>
      <c r="AH4" s="405"/>
      <c r="AI4" s="405"/>
      <c r="AJ4" s="405"/>
      <c r="AK4" s="405"/>
      <c r="AL4" s="405"/>
      <c r="AM4" s="405"/>
      <c r="AN4" s="405"/>
      <c r="AO4" s="405"/>
      <c r="AP4" s="405"/>
      <c r="AQ4" s="405"/>
      <c r="AR4" s="405"/>
      <c r="AS4" s="405"/>
      <c r="AT4" s="405"/>
      <c r="AU4" s="405"/>
      <c r="AV4" s="405"/>
      <c r="AW4" s="405"/>
      <c r="AX4" s="405"/>
      <c r="AY4" s="405" t="s">
        <v>6</v>
      </c>
      <c r="AZ4" s="405"/>
      <c r="BA4" s="405"/>
      <c r="BB4" s="405"/>
      <c r="BC4" s="405"/>
      <c r="BD4" s="405"/>
      <c r="BE4" s="405"/>
      <c r="BF4" s="405"/>
      <c r="BG4" s="405"/>
      <c r="BH4" s="405"/>
      <c r="BI4" s="405"/>
      <c r="BJ4" s="405"/>
      <c r="BK4" s="405"/>
      <c r="BL4" s="405"/>
      <c r="BM4" s="405"/>
      <c r="BN4" s="405"/>
      <c r="BO4" s="405"/>
      <c r="BP4" s="405"/>
      <c r="BQ4" s="405"/>
      <c r="BR4" s="405"/>
      <c r="BS4" s="405"/>
      <c r="BT4" s="405"/>
      <c r="BU4" s="405"/>
      <c r="BV4" s="405"/>
      <c r="BW4" s="405"/>
      <c r="BX4" s="405"/>
      <c r="BY4" s="405"/>
      <c r="BZ4" s="405"/>
      <c r="CA4" s="405"/>
      <c r="CB4" s="405"/>
      <c r="CC4" s="405"/>
      <c r="CD4" s="405"/>
      <c r="CE4" s="405"/>
      <c r="CF4" s="405"/>
      <c r="CG4" s="405"/>
      <c r="CH4" s="405"/>
      <c r="CI4" s="405"/>
      <c r="CJ4" s="405"/>
      <c r="CK4" s="405"/>
      <c r="CL4" s="405"/>
      <c r="CM4" s="405"/>
      <c r="CN4" s="405"/>
      <c r="CO4" s="405"/>
      <c r="CP4" s="405"/>
      <c r="CQ4" s="405"/>
      <c r="CR4" s="405"/>
      <c r="CS4" s="405"/>
      <c r="CT4" s="405"/>
      <c r="CU4" s="405"/>
      <c r="CV4" s="405"/>
      <c r="CW4" s="405"/>
      <c r="CX4" s="405"/>
      <c r="CY4" s="405"/>
      <c r="CZ4" s="405"/>
      <c r="DA4" s="405"/>
      <c r="DB4" s="405"/>
      <c r="DC4" s="405"/>
      <c r="DD4" s="405"/>
      <c r="DE4" s="405"/>
      <c r="DF4" s="405"/>
      <c r="DG4" s="405"/>
      <c r="DH4" s="405"/>
      <c r="DI4" s="405"/>
      <c r="DJ4" s="405"/>
      <c r="DK4" s="405"/>
      <c r="DL4" s="405"/>
      <c r="DM4" s="405"/>
      <c r="DN4" s="405"/>
      <c r="DO4" s="405"/>
      <c r="DP4" s="405"/>
      <c r="DQ4" s="405"/>
      <c r="DR4" s="405"/>
      <c r="DS4" s="405"/>
      <c r="DT4" s="405"/>
      <c r="DU4" s="405"/>
      <c r="DV4" s="405"/>
      <c r="DW4" s="9"/>
    </row>
    <row r="5" spans="1:268" s="120" customFormat="1" ht="16.5" customHeight="1">
      <c r="A5" s="399"/>
      <c r="B5" s="400"/>
      <c r="C5" s="406" t="s">
        <v>113</v>
      </c>
      <c r="D5" s="406"/>
      <c r="E5" s="406" t="s">
        <v>7</v>
      </c>
      <c r="F5" s="406"/>
      <c r="G5" s="406" t="s">
        <v>8</v>
      </c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406"/>
      <c r="U5" s="406"/>
      <c r="V5" s="406"/>
      <c r="W5" s="406"/>
      <c r="X5" s="406"/>
      <c r="Y5" s="406"/>
      <c r="Z5" s="406"/>
      <c r="AA5" s="406"/>
      <c r="AB5" s="406"/>
      <c r="AC5" s="406"/>
      <c r="AD5" s="406"/>
      <c r="AE5" s="406"/>
      <c r="AF5" s="406"/>
      <c r="AG5" s="406"/>
      <c r="AH5" s="406"/>
      <c r="AI5" s="406"/>
      <c r="AJ5" s="406"/>
      <c r="AK5" s="406"/>
      <c r="AL5" s="406"/>
      <c r="AM5" s="406"/>
      <c r="AN5" s="406"/>
      <c r="AO5" s="406"/>
      <c r="AP5" s="406"/>
      <c r="AQ5" s="406"/>
      <c r="AR5" s="406"/>
      <c r="AS5" s="406"/>
      <c r="AT5" s="406"/>
      <c r="AU5" s="406"/>
      <c r="AV5" s="406"/>
      <c r="AW5" s="406"/>
      <c r="AX5" s="406"/>
      <c r="AY5" s="406" t="s">
        <v>9</v>
      </c>
      <c r="AZ5" s="406"/>
      <c r="BA5" s="533" t="s">
        <v>96</v>
      </c>
      <c r="BB5" s="533"/>
      <c r="BC5" s="420" t="s">
        <v>10</v>
      </c>
      <c r="BD5" s="420"/>
      <c r="BE5" s="420"/>
      <c r="BF5" s="420"/>
      <c r="BG5" s="420"/>
      <c r="BH5" s="420"/>
      <c r="BI5" s="420"/>
      <c r="BJ5" s="420"/>
      <c r="BK5" s="420"/>
      <c r="BL5" s="420"/>
      <c r="BM5" s="420"/>
      <c r="BN5" s="420"/>
      <c r="BO5" s="420"/>
      <c r="BP5" s="420"/>
      <c r="BQ5" s="420"/>
      <c r="BR5" s="420"/>
      <c r="BS5" s="420"/>
      <c r="BT5" s="420"/>
      <c r="BU5" s="420"/>
      <c r="BV5" s="420"/>
      <c r="BW5" s="420"/>
      <c r="BX5" s="420"/>
      <c r="BY5" s="420"/>
      <c r="BZ5" s="420"/>
      <c r="CA5" s="420"/>
      <c r="CB5" s="420"/>
      <c r="CC5" s="420"/>
      <c r="CD5" s="420"/>
      <c r="CE5" s="420"/>
      <c r="CF5" s="420"/>
      <c r="CG5" s="420"/>
      <c r="CH5" s="420"/>
      <c r="CI5" s="420"/>
      <c r="CJ5" s="420"/>
      <c r="CK5" s="420"/>
      <c r="CL5" s="420"/>
      <c r="CM5" s="420"/>
      <c r="CN5" s="420"/>
      <c r="CO5" s="420"/>
      <c r="CP5" s="420"/>
      <c r="CQ5" s="420"/>
      <c r="CR5" s="420"/>
      <c r="CS5" s="420"/>
      <c r="CT5" s="420"/>
      <c r="CU5" s="420"/>
      <c r="CV5" s="420"/>
      <c r="CW5" s="420"/>
      <c r="CX5" s="420"/>
      <c r="CY5" s="420"/>
      <c r="CZ5" s="420"/>
      <c r="DA5" s="420"/>
      <c r="DB5" s="420"/>
      <c r="DC5" s="420"/>
      <c r="DD5" s="420"/>
      <c r="DE5" s="420"/>
      <c r="DF5" s="420"/>
      <c r="DG5" s="420"/>
      <c r="DH5" s="420"/>
      <c r="DI5" s="420"/>
      <c r="DJ5" s="420"/>
      <c r="DK5" s="420"/>
      <c r="DL5" s="420"/>
      <c r="DM5" s="420"/>
      <c r="DN5" s="420"/>
      <c r="DO5" s="420"/>
      <c r="DP5" s="420"/>
      <c r="DQ5" s="409" t="s">
        <v>125</v>
      </c>
      <c r="DR5" s="410"/>
      <c r="DS5" s="538" t="s">
        <v>126</v>
      </c>
      <c r="DT5" s="538"/>
      <c r="DU5" s="538" t="s">
        <v>96</v>
      </c>
      <c r="DV5" s="538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99"/>
      <c r="B6" s="400"/>
      <c r="C6" s="406"/>
      <c r="D6" s="406"/>
      <c r="E6" s="406"/>
      <c r="F6" s="406"/>
      <c r="G6" s="414" t="s">
        <v>11</v>
      </c>
      <c r="H6" s="414"/>
      <c r="I6" s="414" t="s">
        <v>12</v>
      </c>
      <c r="J6" s="414"/>
      <c r="K6" s="414" t="s">
        <v>70</v>
      </c>
      <c r="L6" s="414"/>
      <c r="M6" s="414" t="s">
        <v>13</v>
      </c>
      <c r="N6" s="414"/>
      <c r="O6" s="414" t="s">
        <v>14</v>
      </c>
      <c r="P6" s="414"/>
      <c r="Q6" s="414" t="s">
        <v>15</v>
      </c>
      <c r="R6" s="414"/>
      <c r="S6" s="414" t="s">
        <v>81</v>
      </c>
      <c r="T6" s="414"/>
      <c r="U6" s="414" t="s">
        <v>16</v>
      </c>
      <c r="V6" s="414"/>
      <c r="W6" s="414" t="s">
        <v>82</v>
      </c>
      <c r="X6" s="414"/>
      <c r="Y6" s="414" t="s">
        <v>17</v>
      </c>
      <c r="Z6" s="414"/>
      <c r="AA6" s="414" t="s">
        <v>83</v>
      </c>
      <c r="AB6" s="414"/>
      <c r="AC6" s="414" t="s">
        <v>18</v>
      </c>
      <c r="AD6" s="414"/>
      <c r="AE6" s="414" t="s">
        <v>84</v>
      </c>
      <c r="AF6" s="414"/>
      <c r="AG6" s="414" t="s">
        <v>19</v>
      </c>
      <c r="AH6" s="414"/>
      <c r="AI6" s="414" t="s">
        <v>85</v>
      </c>
      <c r="AJ6" s="414"/>
      <c r="AK6" s="414" t="s">
        <v>20</v>
      </c>
      <c r="AL6" s="414"/>
      <c r="AM6" s="414" t="s">
        <v>86</v>
      </c>
      <c r="AN6" s="414"/>
      <c r="AO6" s="414" t="s">
        <v>21</v>
      </c>
      <c r="AP6" s="414"/>
      <c r="AQ6" s="414" t="s">
        <v>87</v>
      </c>
      <c r="AR6" s="414"/>
      <c r="AS6" s="414" t="s">
        <v>22</v>
      </c>
      <c r="AT6" s="414"/>
      <c r="AU6" s="414" t="s">
        <v>88</v>
      </c>
      <c r="AV6" s="414"/>
      <c r="AW6" s="414" t="s">
        <v>23</v>
      </c>
      <c r="AX6" s="414"/>
      <c r="AY6" s="406"/>
      <c r="AZ6" s="406"/>
      <c r="BA6" s="533"/>
      <c r="BB6" s="533"/>
      <c r="BC6" s="414" t="s">
        <v>11</v>
      </c>
      <c r="BD6" s="414"/>
      <c r="BE6" s="414" t="s">
        <v>12</v>
      </c>
      <c r="BF6" s="414"/>
      <c r="BG6" s="414" t="s">
        <v>70</v>
      </c>
      <c r="BH6" s="414"/>
      <c r="BI6" s="531" t="s">
        <v>96</v>
      </c>
      <c r="BJ6" s="532"/>
      <c r="BK6" s="414" t="s">
        <v>13</v>
      </c>
      <c r="BL6" s="414"/>
      <c r="BM6" s="414" t="s">
        <v>14</v>
      </c>
      <c r="BN6" s="414"/>
      <c r="BO6" s="531" t="s">
        <v>96</v>
      </c>
      <c r="BP6" s="532"/>
      <c r="BQ6" s="414" t="s">
        <v>15</v>
      </c>
      <c r="BR6" s="414"/>
      <c r="BS6" s="414" t="s">
        <v>81</v>
      </c>
      <c r="BT6" s="414"/>
      <c r="BU6" s="531" t="s">
        <v>96</v>
      </c>
      <c r="BV6" s="532"/>
      <c r="BW6" s="414" t="s">
        <v>141</v>
      </c>
      <c r="BX6" s="414"/>
      <c r="BY6" s="414" t="s">
        <v>82</v>
      </c>
      <c r="BZ6" s="414"/>
      <c r="CA6" s="531" t="s">
        <v>96</v>
      </c>
      <c r="CB6" s="532"/>
      <c r="CC6" s="414" t="s">
        <v>17</v>
      </c>
      <c r="CD6" s="414"/>
      <c r="CE6" s="414" t="s">
        <v>83</v>
      </c>
      <c r="CF6" s="414"/>
      <c r="CG6" s="531" t="s">
        <v>96</v>
      </c>
      <c r="CH6" s="532"/>
      <c r="CI6" s="414" t="s">
        <v>18</v>
      </c>
      <c r="CJ6" s="414"/>
      <c r="CK6" s="414" t="s">
        <v>84</v>
      </c>
      <c r="CL6" s="414"/>
      <c r="CM6" s="531" t="s">
        <v>96</v>
      </c>
      <c r="CN6" s="532"/>
      <c r="CO6" s="414" t="s">
        <v>19</v>
      </c>
      <c r="CP6" s="414"/>
      <c r="CQ6" s="414" t="s">
        <v>85</v>
      </c>
      <c r="CR6" s="414"/>
      <c r="CS6" s="531" t="s">
        <v>96</v>
      </c>
      <c r="CT6" s="532"/>
      <c r="CU6" s="414" t="s">
        <v>20</v>
      </c>
      <c r="CV6" s="414"/>
      <c r="CW6" s="414" t="s">
        <v>86</v>
      </c>
      <c r="CX6" s="414"/>
      <c r="CY6" s="531" t="s">
        <v>96</v>
      </c>
      <c r="CZ6" s="532"/>
      <c r="DA6" s="414" t="s">
        <v>21</v>
      </c>
      <c r="DB6" s="414"/>
      <c r="DC6" s="414" t="s">
        <v>87</v>
      </c>
      <c r="DD6" s="414"/>
      <c r="DE6" s="531" t="s">
        <v>96</v>
      </c>
      <c r="DF6" s="532"/>
      <c r="DG6" s="414" t="s">
        <v>22</v>
      </c>
      <c r="DH6" s="414"/>
      <c r="DI6" s="414" t="s">
        <v>88</v>
      </c>
      <c r="DJ6" s="414"/>
      <c r="DK6" s="531" t="s">
        <v>96</v>
      </c>
      <c r="DL6" s="532"/>
      <c r="DM6" s="414" t="s">
        <v>23</v>
      </c>
      <c r="DN6" s="414"/>
      <c r="DO6" s="423" t="s">
        <v>117</v>
      </c>
      <c r="DP6" s="423"/>
      <c r="DQ6" s="411"/>
      <c r="DR6" s="412"/>
      <c r="DS6" s="538"/>
      <c r="DT6" s="538"/>
      <c r="DU6" s="538"/>
      <c r="DV6" s="538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1"/>
      <c r="B7" s="402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55" t="s">
        <v>29</v>
      </c>
      <c r="B8" s="45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36" t="s">
        <v>30</v>
      </c>
      <c r="B9" s="537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34" t="s">
        <v>31</v>
      </c>
      <c r="B10" s="535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34" t="s">
        <v>32</v>
      </c>
      <c r="B12" s="535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34" t="s">
        <v>80</v>
      </c>
      <c r="B13" s="535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34" t="s">
        <v>33</v>
      </c>
      <c r="B14" s="535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34" t="s">
        <v>35</v>
      </c>
      <c r="B15" s="535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34" t="s">
        <v>36</v>
      </c>
      <c r="B16" s="535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34" t="s">
        <v>37</v>
      </c>
      <c r="B17" s="535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34" t="s">
        <v>38</v>
      </c>
      <c r="B18" s="535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34" t="s">
        <v>39</v>
      </c>
      <c r="B19" s="535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34" t="s">
        <v>40</v>
      </c>
      <c r="B20" s="535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34" t="s">
        <v>41</v>
      </c>
      <c r="B21" s="535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34" t="s">
        <v>89</v>
      </c>
      <c r="B22" s="535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34" t="s">
        <v>90</v>
      </c>
      <c r="B23" s="535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34" t="s">
        <v>42</v>
      </c>
      <c r="B24" s="535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34" t="s">
        <v>43</v>
      </c>
      <c r="B25" s="535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36" t="s">
        <v>44</v>
      </c>
      <c r="B26" s="537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39" t="s">
        <v>94</v>
      </c>
      <c r="B27" s="540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39" t="s">
        <v>45</v>
      </c>
      <c r="B28" s="540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39" t="s">
        <v>91</v>
      </c>
      <c r="B29" s="540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39" t="s">
        <v>46</v>
      </c>
      <c r="B30" s="540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39" t="s">
        <v>92</v>
      </c>
      <c r="B31" s="540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39" t="s">
        <v>47</v>
      </c>
      <c r="B32" s="540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39" t="s">
        <v>118</v>
      </c>
      <c r="B33" s="540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39" t="s">
        <v>48</v>
      </c>
      <c r="B34" s="540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39" t="s">
        <v>93</v>
      </c>
      <c r="B35" s="540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55" t="s">
        <v>49</v>
      </c>
      <c r="B36" s="45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43" t="s">
        <v>100</v>
      </c>
      <c r="B37" s="544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46" t="s">
        <v>105</v>
      </c>
      <c r="B38" s="447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46" t="s">
        <v>99</v>
      </c>
      <c r="B39" s="447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6" t="s">
        <v>95</v>
      </c>
      <c r="B40" s="447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6" t="s">
        <v>98</v>
      </c>
      <c r="B41" s="447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41" t="s">
        <v>97</v>
      </c>
      <c r="B42" s="542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41" t="s">
        <v>101</v>
      </c>
      <c r="B43" s="542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41" t="s">
        <v>102</v>
      </c>
      <c r="B44" s="542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41" t="s">
        <v>103</v>
      </c>
      <c r="B45" s="542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41" t="s">
        <v>106</v>
      </c>
      <c r="B46" s="542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46" t="s">
        <v>132</v>
      </c>
      <c r="B47" s="447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46" t="s">
        <v>108</v>
      </c>
      <c r="B48" s="447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46" t="s">
        <v>110</v>
      </c>
      <c r="B49" s="447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6" t="s">
        <v>111</v>
      </c>
      <c r="B50" s="447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6" t="s">
        <v>112</v>
      </c>
      <c r="B51" s="447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6" t="s">
        <v>104</v>
      </c>
      <c r="B52" s="447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6" t="s">
        <v>107</v>
      </c>
      <c r="B53" s="447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46" t="s">
        <v>131</v>
      </c>
      <c r="B54" s="447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46" t="s">
        <v>109</v>
      </c>
      <c r="B55" s="447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6" t="s">
        <v>119</v>
      </c>
      <c r="B56" s="447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6" t="s">
        <v>120</v>
      </c>
      <c r="B57" s="447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6" t="s">
        <v>121</v>
      </c>
      <c r="B58" s="447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6" t="s">
        <v>122</v>
      </c>
      <c r="B59" s="447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6" t="s">
        <v>123</v>
      </c>
      <c r="B60" s="447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6" t="s">
        <v>124</v>
      </c>
      <c r="B61" s="447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46" t="s">
        <v>133</v>
      </c>
      <c r="B62" s="447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55" t="s">
        <v>50</v>
      </c>
      <c r="B63" s="45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47" t="s">
        <v>52</v>
      </c>
      <c r="B64" s="548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49" t="s">
        <v>127</v>
      </c>
      <c r="B65" s="550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55" t="s">
        <v>53</v>
      </c>
      <c r="B66" s="456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45" t="s">
        <v>54</v>
      </c>
      <c r="B67" s="546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39" t="s">
        <v>55</v>
      </c>
      <c r="B68" s="540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39" t="s">
        <v>56</v>
      </c>
      <c r="B69" s="540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45" t="s">
        <v>57</v>
      </c>
      <c r="B70" s="546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39" t="s">
        <v>55</v>
      </c>
      <c r="B71" s="540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39" t="s">
        <v>56</v>
      </c>
      <c r="B72" s="540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45" t="s">
        <v>58</v>
      </c>
      <c r="B73" s="546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39" t="s">
        <v>59</v>
      </c>
      <c r="B74" s="540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39" t="s">
        <v>60</v>
      </c>
      <c r="B75" s="540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45" t="s">
        <v>61</v>
      </c>
      <c r="B76" s="546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53" t="s">
        <v>62</v>
      </c>
      <c r="B77" s="554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55" t="s">
        <v>63</v>
      </c>
      <c r="B78" s="556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55" t="s">
        <v>136</v>
      </c>
      <c r="B79" s="45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51" t="s">
        <v>64</v>
      </c>
      <c r="B80" s="552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46" t="s">
        <v>38</v>
      </c>
      <c r="B81" s="447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46" t="s">
        <v>65</v>
      </c>
      <c r="B82" s="447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46" t="s">
        <v>66</v>
      </c>
      <c r="B83" s="447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46" t="s">
        <v>67</v>
      </c>
      <c r="B84" s="447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46" t="s">
        <v>34</v>
      </c>
      <c r="B85" s="447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46" t="s">
        <v>114</v>
      </c>
      <c r="B86" s="447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51" t="s">
        <v>68</v>
      </c>
      <c r="B87" s="552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46" t="s">
        <v>140</v>
      </c>
      <c r="B88" s="447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46">
        <v>243</v>
      </c>
      <c r="B89" s="447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46">
        <v>244</v>
      </c>
      <c r="B90" s="447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46">
        <v>414</v>
      </c>
      <c r="B91" s="447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46">
        <v>521</v>
      </c>
      <c r="B92" s="447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46">
        <v>831</v>
      </c>
      <c r="B93" s="447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6">
        <v>851</v>
      </c>
      <c r="B94" s="447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6">
        <v>853</v>
      </c>
      <c r="B95" s="447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6"/>
      <c r="B96" s="447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57"/>
      <c r="B97" s="558"/>
      <c r="C97" s="557" t="s">
        <v>115</v>
      </c>
      <c r="D97" s="558"/>
      <c r="E97" s="557" t="s">
        <v>116</v>
      </c>
      <c r="F97" s="558"/>
      <c r="G97" s="557" t="s">
        <v>69</v>
      </c>
      <c r="H97" s="558"/>
      <c r="I97" s="557" t="s">
        <v>70</v>
      </c>
      <c r="J97" s="558"/>
      <c r="K97" s="557" t="str">
        <f>K6</f>
        <v>на 01.03.</v>
      </c>
      <c r="L97" s="558"/>
      <c r="M97" s="557" t="s">
        <v>14</v>
      </c>
      <c r="N97" s="558"/>
      <c r="O97" s="557" t="str">
        <f>O6</f>
        <v>на 01.04.</v>
      </c>
      <c r="P97" s="558"/>
      <c r="Q97" s="557" t="s">
        <v>137</v>
      </c>
      <c r="R97" s="558"/>
      <c r="S97" s="557" t="s">
        <v>137</v>
      </c>
      <c r="T97" s="558"/>
      <c r="U97" s="557" t="s">
        <v>138</v>
      </c>
      <c r="V97" s="558"/>
      <c r="W97" s="557" t="s">
        <v>138</v>
      </c>
      <c r="X97" s="558"/>
      <c r="Y97" s="557" t="s">
        <v>83</v>
      </c>
      <c r="Z97" s="558"/>
      <c r="AA97" s="557" t="s">
        <v>83</v>
      </c>
      <c r="AB97" s="558"/>
      <c r="AC97" s="557" t="s">
        <v>84</v>
      </c>
      <c r="AD97" s="558"/>
      <c r="AE97" s="557" t="s">
        <v>84</v>
      </c>
      <c r="AF97" s="558"/>
      <c r="AG97" s="557" t="s">
        <v>85</v>
      </c>
      <c r="AH97" s="558"/>
      <c r="AI97" s="557" t="s">
        <v>85</v>
      </c>
      <c r="AJ97" s="558"/>
      <c r="AK97" s="557" t="s">
        <v>86</v>
      </c>
      <c r="AL97" s="558"/>
      <c r="AM97" s="557" t="s">
        <v>86</v>
      </c>
      <c r="AN97" s="558"/>
      <c r="AO97" s="557" t="s">
        <v>87</v>
      </c>
      <c r="AP97" s="558"/>
      <c r="AQ97" s="557" t="s">
        <v>87</v>
      </c>
      <c r="AR97" s="558"/>
      <c r="AS97" s="557" t="s">
        <v>88</v>
      </c>
      <c r="AT97" s="558"/>
      <c r="AU97" s="557" t="s">
        <v>88</v>
      </c>
      <c r="AV97" s="558"/>
      <c r="AW97" s="557" t="s">
        <v>139</v>
      </c>
      <c r="AX97" s="558"/>
      <c r="AY97" s="557" t="s">
        <v>71</v>
      </c>
      <c r="AZ97" s="558"/>
      <c r="BA97" s="557"/>
      <c r="BB97" s="558"/>
      <c r="BC97" s="557" t="s">
        <v>69</v>
      </c>
      <c r="BD97" s="558"/>
      <c r="BE97" s="557" t="s">
        <v>70</v>
      </c>
      <c r="BF97" s="558"/>
      <c r="BG97" s="557" t="str">
        <f>BG6</f>
        <v>на 01.03.</v>
      </c>
      <c r="BH97" s="558"/>
      <c r="BI97" s="557" t="s">
        <v>14</v>
      </c>
      <c r="BJ97" s="558"/>
      <c r="BK97" s="557" t="str">
        <f>BK6</f>
        <v>март</v>
      </c>
      <c r="BL97" s="558"/>
      <c r="BM97" s="557" t="s">
        <v>137</v>
      </c>
      <c r="BN97" s="558"/>
      <c r="BO97" s="557" t="s">
        <v>137</v>
      </c>
      <c r="BP97" s="558"/>
      <c r="BQ97" s="557" t="s">
        <v>138</v>
      </c>
      <c r="BR97" s="558"/>
      <c r="BS97" s="557" t="s">
        <v>138</v>
      </c>
      <c r="BT97" s="558"/>
      <c r="BU97" s="557" t="s">
        <v>83</v>
      </c>
      <c r="BV97" s="558"/>
      <c r="BW97" s="557" t="s">
        <v>83</v>
      </c>
      <c r="BX97" s="558"/>
      <c r="BY97" s="557" t="s">
        <v>84</v>
      </c>
      <c r="BZ97" s="558"/>
      <c r="CA97" s="557" t="s">
        <v>84</v>
      </c>
      <c r="CB97" s="558"/>
      <c r="CC97" s="557" t="s">
        <v>85</v>
      </c>
      <c r="CD97" s="558"/>
      <c r="CE97" s="557" t="s">
        <v>85</v>
      </c>
      <c r="CF97" s="558"/>
      <c r="CG97" s="557" t="s">
        <v>86</v>
      </c>
      <c r="CH97" s="558"/>
      <c r="CI97" s="557" t="s">
        <v>86</v>
      </c>
      <c r="CJ97" s="558"/>
      <c r="CK97" s="557" t="s">
        <v>87</v>
      </c>
      <c r="CL97" s="558"/>
      <c r="CM97" s="557" t="s">
        <v>87</v>
      </c>
      <c r="CN97" s="558"/>
      <c r="CO97" s="557" t="s">
        <v>88</v>
      </c>
      <c r="CP97" s="558"/>
      <c r="CQ97" s="557" t="s">
        <v>88</v>
      </c>
      <c r="CR97" s="558"/>
      <c r="CS97" s="557" t="s">
        <v>139</v>
      </c>
      <c r="CT97" s="558"/>
      <c r="CU97" s="557" t="str">
        <f>CU6</f>
        <v>сентябрь</v>
      </c>
      <c r="CV97" s="558"/>
      <c r="CW97" s="122"/>
      <c r="CX97" s="122"/>
      <c r="CY97" s="557"/>
      <c r="CZ97" s="558"/>
      <c r="DA97" s="557" t="str">
        <f>DA6</f>
        <v>октябрь</v>
      </c>
      <c r="DB97" s="558"/>
      <c r="DC97" s="122"/>
      <c r="DD97" s="122"/>
      <c r="DE97" s="557"/>
      <c r="DF97" s="558"/>
      <c r="DG97" s="557" t="str">
        <f>DG6</f>
        <v>ноябрь</v>
      </c>
      <c r="DH97" s="558"/>
      <c r="DI97" s="122"/>
      <c r="DJ97" s="122"/>
      <c r="DK97" s="557"/>
      <c r="DL97" s="558"/>
      <c r="DM97" s="557" t="str">
        <f>DM6</f>
        <v>декабрь</v>
      </c>
      <c r="DN97" s="558"/>
      <c r="DO97" s="557"/>
      <c r="DP97" s="558"/>
      <c r="DQ97" s="559" t="s">
        <v>71</v>
      </c>
      <c r="DR97" s="560"/>
      <c r="DS97" s="557"/>
      <c r="DT97" s="558"/>
      <c r="DU97" s="557"/>
      <c r="DV97" s="558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55" t="s">
        <v>72</v>
      </c>
      <c r="B98" s="45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47" t="s">
        <v>73</v>
      </c>
      <c r="B99" s="548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55" t="s">
        <v>74</v>
      </c>
      <c r="B100" s="456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63" t="s">
        <v>75</v>
      </c>
      <c r="B101" s="564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63" t="s">
        <v>76</v>
      </c>
      <c r="B102" s="564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63" t="s">
        <v>129</v>
      </c>
      <c r="B103" s="564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55" t="s">
        <v>77</v>
      </c>
      <c r="B104" s="456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63" t="s">
        <v>75</v>
      </c>
      <c r="B105" s="564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63" t="s">
        <v>76</v>
      </c>
      <c r="B106" s="564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63" t="s">
        <v>129</v>
      </c>
      <c r="B107" s="564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55" t="s">
        <v>135</v>
      </c>
      <c r="B108" s="456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65" t="s">
        <v>78</v>
      </c>
      <c r="B109" s="566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61" t="s">
        <v>79</v>
      </c>
      <c r="B110" s="562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55" t="s">
        <v>134</v>
      </c>
      <c r="B111" s="45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08" t="s">
        <v>159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</row>
    <row r="2" spans="1:206" ht="21.75" customHeight="1">
      <c r="A2" s="3"/>
      <c r="C2" s="416" t="s">
        <v>168</v>
      </c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  <c r="AA2" s="416"/>
      <c r="AB2" s="416"/>
      <c r="AC2" s="416"/>
      <c r="AD2" s="416"/>
      <c r="AE2" s="416"/>
      <c r="AF2" s="416"/>
      <c r="AG2" s="416"/>
      <c r="AH2" s="416"/>
      <c r="AI2" s="416"/>
      <c r="AJ2" s="416"/>
      <c r="AK2" s="416"/>
      <c r="AL2" s="416"/>
      <c r="AM2" s="416"/>
      <c r="AN2" s="416"/>
      <c r="AO2" s="416"/>
      <c r="AP2" s="416"/>
      <c r="AQ2" s="416"/>
      <c r="AR2" s="416"/>
      <c r="AS2" s="416"/>
      <c r="AT2" s="416"/>
      <c r="AU2" s="416"/>
      <c r="AV2" s="416"/>
      <c r="AW2" s="416"/>
      <c r="AX2" s="416"/>
      <c r="AY2" s="416"/>
      <c r="AZ2" s="416"/>
      <c r="BA2" s="416"/>
      <c r="BB2" s="416"/>
      <c r="BC2" s="416"/>
      <c r="BD2" s="416"/>
      <c r="BE2" s="416"/>
      <c r="BF2" s="416"/>
      <c r="BG2" s="416"/>
      <c r="BH2" s="416"/>
      <c r="BI2" s="416"/>
      <c r="BJ2" s="416"/>
      <c r="BK2" s="416"/>
      <c r="BL2" s="416"/>
    </row>
    <row r="3" spans="1:206" ht="15.75" customHeight="1"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  <c r="AL3" s="416"/>
      <c r="AM3" s="416"/>
      <c r="AN3" s="416"/>
      <c r="AO3" s="416"/>
      <c r="AP3" s="416"/>
      <c r="AQ3" s="416"/>
      <c r="AR3" s="416"/>
      <c r="AS3" s="416"/>
      <c r="AT3" s="416"/>
      <c r="AU3" s="416"/>
      <c r="AV3" s="416"/>
      <c r="AW3" s="416"/>
      <c r="AX3" s="416"/>
      <c r="AY3" s="416"/>
      <c r="AZ3" s="416"/>
      <c r="BA3" s="416"/>
      <c r="BB3" s="416"/>
      <c r="BC3" s="416"/>
      <c r="BD3" s="416"/>
      <c r="BE3" s="416"/>
      <c r="BF3" s="416"/>
      <c r="BG3" s="416"/>
      <c r="BH3" s="416"/>
      <c r="BI3" s="416"/>
      <c r="BJ3" s="416"/>
      <c r="BK3" s="416"/>
      <c r="BL3" s="41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7" t="s">
        <v>3</v>
      </c>
      <c r="B5" s="398"/>
      <c r="C5" s="100" t="s">
        <v>4</v>
      </c>
      <c r="D5" s="405" t="s">
        <v>171</v>
      </c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 t="s">
        <v>172</v>
      </c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/>
      <c r="AZ5" s="405"/>
      <c r="BA5" s="405"/>
      <c r="BB5" s="405"/>
      <c r="BC5" s="405"/>
      <c r="BD5" s="405"/>
      <c r="BE5" s="405"/>
      <c r="BF5" s="405"/>
      <c r="BG5" s="405"/>
      <c r="BH5" s="405"/>
      <c r="BI5" s="405"/>
      <c r="BJ5" s="405"/>
      <c r="BK5" s="405"/>
      <c r="BL5" s="405"/>
      <c r="BM5" s="9"/>
    </row>
    <row r="6" spans="1:206" s="120" customFormat="1" ht="16.5" customHeight="1">
      <c r="A6" s="399"/>
      <c r="B6" s="400"/>
      <c r="C6" s="406" t="s">
        <v>149</v>
      </c>
      <c r="D6" s="407" t="s">
        <v>149</v>
      </c>
      <c r="E6" s="406" t="s">
        <v>8</v>
      </c>
      <c r="F6" s="406"/>
      <c r="G6" s="406"/>
      <c r="H6" s="406"/>
      <c r="I6" s="406"/>
      <c r="J6" s="406"/>
      <c r="K6" s="406"/>
      <c r="L6" s="406"/>
      <c r="M6" s="406"/>
      <c r="N6" s="406"/>
      <c r="O6" s="406"/>
      <c r="P6" s="406"/>
      <c r="Q6" s="406"/>
      <c r="R6" s="406"/>
      <c r="S6" s="406"/>
      <c r="T6" s="406"/>
      <c r="U6" s="406"/>
      <c r="V6" s="406"/>
      <c r="W6" s="406"/>
      <c r="X6" s="406"/>
      <c r="Y6" s="406"/>
      <c r="Z6" s="406"/>
      <c r="AA6" s="406" t="s">
        <v>150</v>
      </c>
      <c r="AB6" s="419" t="s">
        <v>96</v>
      </c>
      <c r="AC6" s="420" t="s">
        <v>10</v>
      </c>
      <c r="AD6" s="420"/>
      <c r="AE6" s="420"/>
      <c r="AF6" s="420"/>
      <c r="AG6" s="420"/>
      <c r="AH6" s="420"/>
      <c r="AI6" s="420"/>
      <c r="AJ6" s="420"/>
      <c r="AK6" s="420"/>
      <c r="AL6" s="420"/>
      <c r="AM6" s="420"/>
      <c r="AN6" s="420"/>
      <c r="AO6" s="420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09" t="s">
        <v>125</v>
      </c>
      <c r="BK6" s="413" t="s">
        <v>126</v>
      </c>
      <c r="BL6" s="41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99"/>
      <c r="B7" s="400"/>
      <c r="C7" s="406"/>
      <c r="D7" s="40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6"/>
      <c r="AB7" s="41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1"/>
      <c r="BK7" s="413"/>
      <c r="BL7" s="41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1"/>
      <c r="B8" s="40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4" t="s">
        <v>29</v>
      </c>
      <c r="B9" s="42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6" t="s">
        <v>30</v>
      </c>
      <c r="B10" s="42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1" t="s">
        <v>31</v>
      </c>
      <c r="B11" s="42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1" t="s">
        <v>32</v>
      </c>
      <c r="B13" s="42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1" t="s">
        <v>80</v>
      </c>
      <c r="B14" s="42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1" t="s">
        <v>33</v>
      </c>
      <c r="B15" s="42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1" t="s">
        <v>35</v>
      </c>
      <c r="B16" s="42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1" t="s">
        <v>36</v>
      </c>
      <c r="B17" s="42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1" t="s">
        <v>37</v>
      </c>
      <c r="B18" s="42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1" t="s">
        <v>38</v>
      </c>
      <c r="B19" s="42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1" t="s">
        <v>39</v>
      </c>
      <c r="B20" s="42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1" t="s">
        <v>40</v>
      </c>
      <c r="B21" s="42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1" t="s">
        <v>41</v>
      </c>
      <c r="B22" s="42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1" t="s">
        <v>89</v>
      </c>
      <c r="B23" s="42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1" t="s">
        <v>90</v>
      </c>
      <c r="B24" s="42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1" t="s">
        <v>42</v>
      </c>
      <c r="B25" s="42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1" t="s">
        <v>43</v>
      </c>
      <c r="B26" s="42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6" t="s">
        <v>44</v>
      </c>
      <c r="B27" s="42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8" t="s">
        <v>94</v>
      </c>
      <c r="B28" s="42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8" t="s">
        <v>45</v>
      </c>
      <c r="B29" s="42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8" t="s">
        <v>91</v>
      </c>
      <c r="B30" s="42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8" t="s">
        <v>46</v>
      </c>
      <c r="B31" s="42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8" t="s">
        <v>92</v>
      </c>
      <c r="B32" s="42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8" t="s">
        <v>142</v>
      </c>
      <c r="B33" s="42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8" t="s">
        <v>118</v>
      </c>
      <c r="B34" s="42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8" t="s">
        <v>48</v>
      </c>
      <c r="B35" s="429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8" t="s">
        <v>93</v>
      </c>
      <c r="B36" s="429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4" t="s">
        <v>49</v>
      </c>
      <c r="B37" s="42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30" t="s">
        <v>100</v>
      </c>
      <c r="B38" s="43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2" t="s">
        <v>105</v>
      </c>
      <c r="B39" s="43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2" t="s">
        <v>99</v>
      </c>
      <c r="B40" s="43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2" t="s">
        <v>95</v>
      </c>
      <c r="B41" s="43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2" t="s">
        <v>98</v>
      </c>
      <c r="B42" s="43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4" t="s">
        <v>97</v>
      </c>
      <c r="B43" s="43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4" t="s">
        <v>101</v>
      </c>
      <c r="B44" s="43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4" t="s">
        <v>102</v>
      </c>
      <c r="B45" s="43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4" t="s">
        <v>103</v>
      </c>
      <c r="B46" s="43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4" t="s">
        <v>106</v>
      </c>
      <c r="B47" s="43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2" t="s">
        <v>132</v>
      </c>
      <c r="B48" s="43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2" t="s">
        <v>108</v>
      </c>
      <c r="B49" s="43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2" t="s">
        <v>110</v>
      </c>
      <c r="B50" s="43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2" t="s">
        <v>111</v>
      </c>
      <c r="B51" s="43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2" t="s">
        <v>112</v>
      </c>
      <c r="B52" s="43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2" t="s">
        <v>104</v>
      </c>
      <c r="B53" s="43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2" t="s">
        <v>107</v>
      </c>
      <c r="B54" s="43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2" t="s">
        <v>131</v>
      </c>
      <c r="B55" s="43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2" t="s">
        <v>109</v>
      </c>
      <c r="B56" s="43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2" t="s">
        <v>119</v>
      </c>
      <c r="B57" s="43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2" t="s">
        <v>120</v>
      </c>
      <c r="B58" s="43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2" t="s">
        <v>121</v>
      </c>
      <c r="B59" s="43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2" t="s">
        <v>122</v>
      </c>
      <c r="B60" s="43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2" t="s">
        <v>123</v>
      </c>
      <c r="B61" s="43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2" t="s">
        <v>124</v>
      </c>
      <c r="B62" s="43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2" t="s">
        <v>133</v>
      </c>
      <c r="B63" s="43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4" t="s">
        <v>50</v>
      </c>
      <c r="B74" s="42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36" t="s">
        <v>52</v>
      </c>
      <c r="B75" s="43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8" t="s">
        <v>127</v>
      </c>
      <c r="B76" s="43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4" t="s">
        <v>53</v>
      </c>
      <c r="B77" s="42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40" t="s">
        <v>54</v>
      </c>
      <c r="B78" s="44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8" t="s">
        <v>144</v>
      </c>
      <c r="B79" s="42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8" t="s">
        <v>145</v>
      </c>
      <c r="B80" s="42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40" t="s">
        <v>57</v>
      </c>
      <c r="B81" s="44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8" t="s">
        <v>144</v>
      </c>
      <c r="B82" s="42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8" t="s">
        <v>146</v>
      </c>
      <c r="B83" s="42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40" t="s">
        <v>58</v>
      </c>
      <c r="B84" s="44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8" t="s">
        <v>147</v>
      </c>
      <c r="B85" s="42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8" t="s">
        <v>148</v>
      </c>
      <c r="B86" s="42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40" t="s">
        <v>61</v>
      </c>
      <c r="B87" s="441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2" t="s">
        <v>167</v>
      </c>
      <c r="B88" s="44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4" t="s">
        <v>63</v>
      </c>
      <c r="B89" s="44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4" t="s">
        <v>136</v>
      </c>
      <c r="B90" s="42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48" t="s">
        <v>64</v>
      </c>
      <c r="B91" s="44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2" t="s">
        <v>38</v>
      </c>
      <c r="B92" s="43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28" t="s">
        <v>143</v>
      </c>
      <c r="B93" s="42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2" t="s">
        <v>65</v>
      </c>
      <c r="B94" s="43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46" t="s">
        <v>67</v>
      </c>
      <c r="B95" s="44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46" t="s">
        <v>34</v>
      </c>
      <c r="B96" s="44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46" t="s">
        <v>34</v>
      </c>
      <c r="B97" s="44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46" t="s">
        <v>34</v>
      </c>
      <c r="B98" s="44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46" t="s">
        <v>34</v>
      </c>
      <c r="B99" s="44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46" t="s">
        <v>34</v>
      </c>
      <c r="B100" s="44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48" t="s">
        <v>68</v>
      </c>
      <c r="B101" s="44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2">
        <v>243</v>
      </c>
      <c r="B102" s="43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2">
        <v>244</v>
      </c>
      <c r="B103" s="43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2">
        <v>414</v>
      </c>
      <c r="B104" s="43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2">
        <v>521</v>
      </c>
      <c r="B105" s="43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2">
        <v>831</v>
      </c>
      <c r="B106" s="43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2">
        <v>851</v>
      </c>
      <c r="B107" s="43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2">
        <v>853</v>
      </c>
      <c r="B108" s="43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2"/>
      <c r="B109" s="43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2"/>
      <c r="B110" s="43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2"/>
      <c r="B111" s="43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2"/>
      <c r="B112" s="43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0"/>
      <c r="B113" s="45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5" t="s">
        <v>153</v>
      </c>
      <c r="B114" s="45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6" t="s">
        <v>154</v>
      </c>
      <c r="B115" s="44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6" t="s">
        <v>155</v>
      </c>
      <c r="B116" s="447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6" t="s">
        <v>156</v>
      </c>
      <c r="B117" s="447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36" t="s">
        <v>73</v>
      </c>
      <c r="B118" s="43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4" t="s">
        <v>165</v>
      </c>
      <c r="B119" s="42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4" t="s">
        <v>160</v>
      </c>
      <c r="B120" s="42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9" t="s">
        <v>75</v>
      </c>
      <c r="B121" s="46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9" t="s">
        <v>76</v>
      </c>
      <c r="B122" s="46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9" t="s">
        <v>129</v>
      </c>
      <c r="B123" s="46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4" t="s">
        <v>161</v>
      </c>
      <c r="B124" s="42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9" t="s">
        <v>75</v>
      </c>
      <c r="B125" s="46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9" t="s">
        <v>76</v>
      </c>
      <c r="B126" s="46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9" t="s">
        <v>129</v>
      </c>
      <c r="B127" s="46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4" t="s">
        <v>162</v>
      </c>
      <c r="B128" s="42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1" t="s">
        <v>78</v>
      </c>
      <c r="B129" s="462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4" t="s">
        <v>163</v>
      </c>
      <c r="B130" s="42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4" t="s">
        <v>164</v>
      </c>
      <c r="B131" s="42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8" t="s">
        <v>159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</row>
    <row r="2" spans="1:206" ht="21.75" customHeight="1">
      <c r="A2" s="3"/>
      <c r="C2" s="416" t="s">
        <v>173</v>
      </c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  <c r="AA2" s="416"/>
      <c r="AB2" s="416"/>
      <c r="AC2" s="416"/>
      <c r="AD2" s="416"/>
      <c r="AE2" s="416"/>
      <c r="AF2" s="416"/>
      <c r="AG2" s="416"/>
      <c r="AH2" s="416"/>
      <c r="AI2" s="416"/>
      <c r="AJ2" s="416"/>
      <c r="AK2" s="416"/>
      <c r="AL2" s="416"/>
      <c r="AM2" s="416"/>
      <c r="AN2" s="416"/>
      <c r="AO2" s="416"/>
      <c r="AP2" s="416"/>
      <c r="AQ2" s="416"/>
      <c r="AR2" s="416"/>
      <c r="AS2" s="416"/>
      <c r="AT2" s="416"/>
      <c r="AU2" s="416"/>
      <c r="AV2" s="416"/>
      <c r="AW2" s="416"/>
      <c r="AX2" s="416"/>
      <c r="AY2" s="416"/>
      <c r="AZ2" s="416"/>
      <c r="BA2" s="416"/>
      <c r="BB2" s="416"/>
      <c r="BC2" s="416"/>
      <c r="BD2" s="416"/>
      <c r="BE2" s="416"/>
      <c r="BF2" s="416"/>
      <c r="BG2" s="416"/>
      <c r="BH2" s="416"/>
      <c r="BI2" s="416"/>
      <c r="BJ2" s="416"/>
      <c r="BK2" s="416"/>
      <c r="BL2" s="416"/>
    </row>
    <row r="3" spans="1:206" ht="15.75" customHeight="1">
      <c r="C3" s="416">
        <f>'бюджет округа (района)'!C3:BL3</f>
        <v>0</v>
      </c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  <c r="AL3" s="416"/>
      <c r="AM3" s="416"/>
      <c r="AN3" s="416"/>
      <c r="AO3" s="416"/>
      <c r="AP3" s="416"/>
      <c r="AQ3" s="416"/>
      <c r="AR3" s="416"/>
      <c r="AS3" s="416"/>
      <c r="AT3" s="416"/>
      <c r="AU3" s="416"/>
      <c r="AV3" s="416"/>
      <c r="AW3" s="416"/>
      <c r="AX3" s="416"/>
      <c r="AY3" s="416"/>
      <c r="AZ3" s="416"/>
      <c r="BA3" s="416"/>
      <c r="BB3" s="416"/>
      <c r="BC3" s="416"/>
      <c r="BD3" s="416"/>
      <c r="BE3" s="416"/>
      <c r="BF3" s="416"/>
      <c r="BG3" s="416"/>
      <c r="BH3" s="416"/>
      <c r="BI3" s="416"/>
      <c r="BJ3" s="416"/>
      <c r="BK3" s="416"/>
      <c r="BL3" s="41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7" t="s">
        <v>3</v>
      </c>
      <c r="B5" s="398"/>
      <c r="C5" s="100" t="str">
        <f>'бюджет округа (района)'!C5:C5</f>
        <v>2014 год</v>
      </c>
      <c r="D5" s="405" t="str">
        <f>'бюджет округа (района)'!D5:Z5</f>
        <v>20___ год (отчетный финансовый год)</v>
      </c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 t="str">
        <f>'бюджет округа (района)'!AA5:BL5</f>
        <v>20___ год (текущий финансовый год)</v>
      </c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/>
      <c r="AZ5" s="405"/>
      <c r="BA5" s="405"/>
      <c r="BB5" s="405"/>
      <c r="BC5" s="405"/>
      <c r="BD5" s="405"/>
      <c r="BE5" s="405"/>
      <c r="BF5" s="405"/>
      <c r="BG5" s="405"/>
      <c r="BH5" s="405"/>
      <c r="BI5" s="405"/>
      <c r="BJ5" s="405"/>
      <c r="BK5" s="405"/>
      <c r="BL5" s="405"/>
      <c r="BM5" s="9"/>
    </row>
    <row r="6" spans="1:206" s="120" customFormat="1" ht="16.5" customHeight="1">
      <c r="A6" s="399"/>
      <c r="B6" s="400"/>
      <c r="C6" s="406" t="s">
        <v>149</v>
      </c>
      <c r="D6" s="407" t="s">
        <v>149</v>
      </c>
      <c r="E6" s="406" t="s">
        <v>8</v>
      </c>
      <c r="F6" s="406"/>
      <c r="G6" s="406"/>
      <c r="H6" s="406"/>
      <c r="I6" s="406"/>
      <c r="J6" s="406"/>
      <c r="K6" s="406"/>
      <c r="L6" s="406"/>
      <c r="M6" s="406"/>
      <c r="N6" s="406"/>
      <c r="O6" s="406"/>
      <c r="P6" s="406"/>
      <c r="Q6" s="406"/>
      <c r="R6" s="406"/>
      <c r="S6" s="406"/>
      <c r="T6" s="406"/>
      <c r="U6" s="406"/>
      <c r="V6" s="406"/>
      <c r="W6" s="406"/>
      <c r="X6" s="406"/>
      <c r="Y6" s="406"/>
      <c r="Z6" s="406"/>
      <c r="AA6" s="406" t="s">
        <v>150</v>
      </c>
      <c r="AB6" s="419" t="s">
        <v>96</v>
      </c>
      <c r="AC6" s="420" t="s">
        <v>10</v>
      </c>
      <c r="AD6" s="420"/>
      <c r="AE6" s="420"/>
      <c r="AF6" s="420"/>
      <c r="AG6" s="420"/>
      <c r="AH6" s="420"/>
      <c r="AI6" s="420"/>
      <c r="AJ6" s="420"/>
      <c r="AK6" s="420"/>
      <c r="AL6" s="420"/>
      <c r="AM6" s="420"/>
      <c r="AN6" s="420"/>
      <c r="AO6" s="420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09" t="s">
        <v>125</v>
      </c>
      <c r="BK6" s="413" t="s">
        <v>126</v>
      </c>
      <c r="BL6" s="41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9"/>
      <c r="B7" s="400"/>
      <c r="C7" s="406"/>
      <c r="D7" s="40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6"/>
      <c r="AB7" s="41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1"/>
      <c r="BK7" s="413"/>
      <c r="BL7" s="41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1"/>
      <c r="B8" s="40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70" t="s">
        <v>29</v>
      </c>
      <c r="B9" s="570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68" t="s">
        <v>30</v>
      </c>
      <c r="B10" s="568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67" t="s">
        <v>31</v>
      </c>
      <c r="B11" s="567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67" t="s">
        <v>32</v>
      </c>
      <c r="B13" s="567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67" t="s">
        <v>80</v>
      </c>
      <c r="B14" s="567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67" t="s">
        <v>33</v>
      </c>
      <c r="B15" s="567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67" t="s">
        <v>35</v>
      </c>
      <c r="B16" s="567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67" t="s">
        <v>36</v>
      </c>
      <c r="B17" s="567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67" t="s">
        <v>37</v>
      </c>
      <c r="B18" s="567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67" t="s">
        <v>38</v>
      </c>
      <c r="B19" s="567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67" t="s">
        <v>39</v>
      </c>
      <c r="B20" s="567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67" t="s">
        <v>40</v>
      </c>
      <c r="B21" s="567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67" t="s">
        <v>41</v>
      </c>
      <c r="B22" s="567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67" t="s">
        <v>89</v>
      </c>
      <c r="B23" s="567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67" t="s">
        <v>90</v>
      </c>
      <c r="B24" s="567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67" t="s">
        <v>42</v>
      </c>
      <c r="B25" s="567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67" t="s">
        <v>43</v>
      </c>
      <c r="B26" s="567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68" t="s">
        <v>44</v>
      </c>
      <c r="B27" s="568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9" t="s">
        <v>94</v>
      </c>
      <c r="B28" s="56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9" t="s">
        <v>45</v>
      </c>
      <c r="B29" s="56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9" t="s">
        <v>91</v>
      </c>
      <c r="B30" s="56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9" t="s">
        <v>46</v>
      </c>
      <c r="B31" s="56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9" t="s">
        <v>92</v>
      </c>
      <c r="B32" s="56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9" t="s">
        <v>142</v>
      </c>
      <c r="B33" s="56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9" t="s">
        <v>118</v>
      </c>
      <c r="B34" s="56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9" t="s">
        <v>48</v>
      </c>
      <c r="B35" s="569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9" t="s">
        <v>93</v>
      </c>
      <c r="B36" s="569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70" t="s">
        <v>49</v>
      </c>
      <c r="B37" s="570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71" t="s">
        <v>100</v>
      </c>
      <c r="B38" s="57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72" t="s">
        <v>105</v>
      </c>
      <c r="B39" s="57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72" t="s">
        <v>99</v>
      </c>
      <c r="B40" s="572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72" t="s">
        <v>95</v>
      </c>
      <c r="B41" s="572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72" t="s">
        <v>98</v>
      </c>
      <c r="B42" s="572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73" t="s">
        <v>97</v>
      </c>
      <c r="B43" s="57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73" t="s">
        <v>101</v>
      </c>
      <c r="B44" s="57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73" t="s">
        <v>102</v>
      </c>
      <c r="B45" s="57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73" t="s">
        <v>103</v>
      </c>
      <c r="B46" s="57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73" t="s">
        <v>106</v>
      </c>
      <c r="B47" s="57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72" t="s">
        <v>132</v>
      </c>
      <c r="B48" s="572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72" t="s">
        <v>108</v>
      </c>
      <c r="B49" s="572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72" t="s">
        <v>110</v>
      </c>
      <c r="B50" s="572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72" t="s">
        <v>111</v>
      </c>
      <c r="B51" s="572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72" t="s">
        <v>112</v>
      </c>
      <c r="B52" s="572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72" t="s">
        <v>104</v>
      </c>
      <c r="B53" s="572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72" t="s">
        <v>107</v>
      </c>
      <c r="B54" s="572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72" t="s">
        <v>131</v>
      </c>
      <c r="B55" s="572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72" t="s">
        <v>109</v>
      </c>
      <c r="B56" s="572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72" t="s">
        <v>119</v>
      </c>
      <c r="B57" s="572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72" t="s">
        <v>120</v>
      </c>
      <c r="B58" s="572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72" t="s">
        <v>121</v>
      </c>
      <c r="B59" s="572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72" t="s">
        <v>122</v>
      </c>
      <c r="B60" s="572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72" t="s">
        <v>123</v>
      </c>
      <c r="B61" s="572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72" t="s">
        <v>124</v>
      </c>
      <c r="B62" s="572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72" t="s">
        <v>133</v>
      </c>
      <c r="B63" s="572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70" t="s">
        <v>50</v>
      </c>
      <c r="B74" s="570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74" t="s">
        <v>52</v>
      </c>
      <c r="B75" s="57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75" t="s">
        <v>127</v>
      </c>
      <c r="B76" s="57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70" t="s">
        <v>53</v>
      </c>
      <c r="B77" s="570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76" t="s">
        <v>54</v>
      </c>
      <c r="B78" s="57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9" t="s">
        <v>144</v>
      </c>
      <c r="B79" s="56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9" t="s">
        <v>145</v>
      </c>
      <c r="B80" s="56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76" t="s">
        <v>57</v>
      </c>
      <c r="B81" s="57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9" t="s">
        <v>144</v>
      </c>
      <c r="B82" s="56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9" t="s">
        <v>146</v>
      </c>
      <c r="B83" s="56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76" t="s">
        <v>58</v>
      </c>
      <c r="B84" s="57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9" t="s">
        <v>147</v>
      </c>
      <c r="B85" s="56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9" t="s">
        <v>148</v>
      </c>
      <c r="B86" s="56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76" t="s">
        <v>61</v>
      </c>
      <c r="B87" s="576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77" t="s">
        <v>167</v>
      </c>
      <c r="B88" s="57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78" t="s">
        <v>63</v>
      </c>
      <c r="B89" s="57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70" t="s">
        <v>136</v>
      </c>
      <c r="B90" s="570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80" t="s">
        <v>64</v>
      </c>
      <c r="B91" s="58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72" t="s">
        <v>38</v>
      </c>
      <c r="B92" s="57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9" t="s">
        <v>143</v>
      </c>
      <c r="B93" s="56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72" t="s">
        <v>65</v>
      </c>
      <c r="B94" s="57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79" t="s">
        <v>67</v>
      </c>
      <c r="B95" s="57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79" t="s">
        <v>34</v>
      </c>
      <c r="B96" s="57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79" t="s">
        <v>34</v>
      </c>
      <c r="B97" s="57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79" t="s">
        <v>34</v>
      </c>
      <c r="B98" s="57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79" t="s">
        <v>34</v>
      </c>
      <c r="B99" s="57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79" t="s">
        <v>34</v>
      </c>
      <c r="B100" s="57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80" t="s">
        <v>68</v>
      </c>
      <c r="B101" s="58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72">
        <v>243</v>
      </c>
      <c r="B102" s="57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72">
        <v>244</v>
      </c>
      <c r="B103" s="57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72">
        <v>414</v>
      </c>
      <c r="B104" s="57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72">
        <v>521</v>
      </c>
      <c r="B105" s="57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72">
        <v>831</v>
      </c>
      <c r="B106" s="57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72">
        <v>851</v>
      </c>
      <c r="B107" s="57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72">
        <v>853</v>
      </c>
      <c r="B108" s="57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72"/>
      <c r="B109" s="57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72"/>
      <c r="B110" s="57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72"/>
      <c r="B111" s="57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72"/>
      <c r="B112" s="57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3"/>
      <c r="B113" s="45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81" t="s">
        <v>153</v>
      </c>
      <c r="B114" s="58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6" t="s">
        <v>154</v>
      </c>
      <c r="B115" s="44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6" t="s">
        <v>155</v>
      </c>
      <c r="B116" s="44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6" t="s">
        <v>156</v>
      </c>
      <c r="B117" s="44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74" t="s">
        <v>73</v>
      </c>
      <c r="B118" s="574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4" t="s">
        <v>165</v>
      </c>
      <c r="B119" s="42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70" t="s">
        <v>160</v>
      </c>
      <c r="B120" s="570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82" t="s">
        <v>75</v>
      </c>
      <c r="B121" s="582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82" t="s">
        <v>76</v>
      </c>
      <c r="B122" s="582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82" t="s">
        <v>129</v>
      </c>
      <c r="B123" s="582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70" t="s">
        <v>161</v>
      </c>
      <c r="B124" s="570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82" t="s">
        <v>75</v>
      </c>
      <c r="B125" s="582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82" t="s">
        <v>76</v>
      </c>
      <c r="B126" s="582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82" t="s">
        <v>129</v>
      </c>
      <c r="B127" s="582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70" t="s">
        <v>162</v>
      </c>
      <c r="B128" s="570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83" t="s">
        <v>78</v>
      </c>
      <c r="B129" s="583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70" t="s">
        <v>163</v>
      </c>
      <c r="B130" s="570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70" t="s">
        <v>164</v>
      </c>
      <c r="B131" s="570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8" t="s">
        <v>158</v>
      </c>
      <c r="B1" s="408"/>
      <c r="C1" s="408"/>
      <c r="D1" s="408"/>
      <c r="E1" s="408"/>
      <c r="F1" s="408"/>
      <c r="G1" s="408"/>
      <c r="H1" s="408"/>
      <c r="I1" s="408"/>
      <c r="J1" s="408"/>
      <c r="K1" s="408"/>
      <c r="L1" s="408"/>
      <c r="M1" s="408"/>
      <c r="N1" s="408"/>
      <c r="O1" s="408"/>
    </row>
    <row r="2" spans="1:206" ht="21.75" customHeight="1">
      <c r="A2" s="3"/>
      <c r="C2" s="416" t="s">
        <v>157</v>
      </c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  <c r="Z2" s="416"/>
      <c r="AA2" s="416"/>
      <c r="AB2" s="416"/>
      <c r="AC2" s="416"/>
      <c r="AD2" s="416"/>
      <c r="AE2" s="416"/>
      <c r="AF2" s="416"/>
      <c r="AG2" s="416"/>
      <c r="AH2" s="416"/>
      <c r="AI2" s="416"/>
      <c r="AJ2" s="416"/>
      <c r="AK2" s="416"/>
      <c r="AL2" s="416"/>
      <c r="AM2" s="416"/>
      <c r="AN2" s="416"/>
      <c r="AO2" s="416"/>
      <c r="AP2" s="416"/>
      <c r="AQ2" s="416"/>
      <c r="AR2" s="416"/>
      <c r="AS2" s="416"/>
      <c r="AT2" s="416"/>
      <c r="AU2" s="416"/>
      <c r="AV2" s="416"/>
      <c r="AW2" s="416"/>
      <c r="AX2" s="416"/>
      <c r="AY2" s="416"/>
      <c r="AZ2" s="416"/>
      <c r="BA2" s="416"/>
      <c r="BB2" s="416"/>
      <c r="BC2" s="416"/>
      <c r="BD2" s="416"/>
      <c r="BE2" s="416"/>
      <c r="BF2" s="416"/>
      <c r="BG2" s="416"/>
      <c r="BH2" s="416"/>
      <c r="BI2" s="416"/>
      <c r="BJ2" s="416"/>
      <c r="BK2" s="416"/>
      <c r="BL2" s="416"/>
    </row>
    <row r="3" spans="1:206" ht="15.75" customHeight="1">
      <c r="C3" s="416" t="s">
        <v>1</v>
      </c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  <c r="AL3" s="416"/>
      <c r="AM3" s="416"/>
      <c r="AN3" s="416"/>
      <c r="AO3" s="416"/>
      <c r="AP3" s="416"/>
      <c r="AQ3" s="416"/>
      <c r="AR3" s="416"/>
      <c r="AS3" s="416"/>
      <c r="AT3" s="416"/>
      <c r="AU3" s="416"/>
      <c r="AV3" s="416"/>
      <c r="AW3" s="416"/>
      <c r="AX3" s="416"/>
      <c r="AY3" s="416"/>
      <c r="AZ3" s="416"/>
      <c r="BA3" s="416"/>
      <c r="BB3" s="416"/>
      <c r="BC3" s="416"/>
      <c r="BD3" s="416"/>
      <c r="BE3" s="416"/>
      <c r="BF3" s="416"/>
      <c r="BG3" s="416"/>
      <c r="BH3" s="416"/>
      <c r="BI3" s="416"/>
      <c r="BJ3" s="416"/>
      <c r="BK3" s="416"/>
      <c r="BL3" s="41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7" t="s">
        <v>3</v>
      </c>
      <c r="B5" s="398"/>
      <c r="C5" s="100" t="s">
        <v>4</v>
      </c>
      <c r="D5" s="405" t="s">
        <v>5</v>
      </c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 t="s">
        <v>6</v>
      </c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/>
      <c r="AZ5" s="405"/>
      <c r="BA5" s="405"/>
      <c r="BB5" s="405"/>
      <c r="BC5" s="405"/>
      <c r="BD5" s="405"/>
      <c r="BE5" s="405"/>
      <c r="BF5" s="405"/>
      <c r="BG5" s="405"/>
      <c r="BH5" s="405"/>
      <c r="BI5" s="405"/>
      <c r="BJ5" s="405"/>
      <c r="BK5" s="405"/>
      <c r="BL5" s="405"/>
      <c r="BM5" s="9"/>
    </row>
    <row r="6" spans="1:206" s="120" customFormat="1" ht="16.5" customHeight="1">
      <c r="A6" s="399"/>
      <c r="B6" s="400"/>
      <c r="C6" s="406" t="s">
        <v>149</v>
      </c>
      <c r="D6" s="407" t="s">
        <v>149</v>
      </c>
      <c r="E6" s="406" t="s">
        <v>8</v>
      </c>
      <c r="F6" s="406"/>
      <c r="G6" s="406"/>
      <c r="H6" s="406"/>
      <c r="I6" s="406"/>
      <c r="J6" s="406"/>
      <c r="K6" s="406"/>
      <c r="L6" s="406"/>
      <c r="M6" s="406"/>
      <c r="N6" s="406"/>
      <c r="O6" s="406"/>
      <c r="P6" s="406"/>
      <c r="Q6" s="406"/>
      <c r="R6" s="406"/>
      <c r="S6" s="406"/>
      <c r="T6" s="406"/>
      <c r="U6" s="406"/>
      <c r="V6" s="406"/>
      <c r="W6" s="406"/>
      <c r="X6" s="406"/>
      <c r="Y6" s="406"/>
      <c r="Z6" s="406"/>
      <c r="AA6" s="406" t="s">
        <v>150</v>
      </c>
      <c r="AB6" s="419" t="s">
        <v>96</v>
      </c>
      <c r="AC6" s="420" t="s">
        <v>10</v>
      </c>
      <c r="AD6" s="420"/>
      <c r="AE6" s="420"/>
      <c r="AF6" s="420"/>
      <c r="AG6" s="420"/>
      <c r="AH6" s="420"/>
      <c r="AI6" s="420"/>
      <c r="AJ6" s="420"/>
      <c r="AK6" s="420"/>
      <c r="AL6" s="420"/>
      <c r="AM6" s="420"/>
      <c r="AN6" s="420"/>
      <c r="AO6" s="420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09" t="s">
        <v>125</v>
      </c>
      <c r="BK6" s="413" t="s">
        <v>126</v>
      </c>
      <c r="BL6" s="41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9"/>
      <c r="B7" s="400"/>
      <c r="C7" s="406"/>
      <c r="D7" s="40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6"/>
      <c r="AB7" s="41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1"/>
      <c r="BK7" s="413"/>
      <c r="BL7" s="41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1"/>
      <c r="B8" s="40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70" t="s">
        <v>29</v>
      </c>
      <c r="B9" s="570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68" t="s">
        <v>30</v>
      </c>
      <c r="B10" s="568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67" t="s">
        <v>31</v>
      </c>
      <c r="B11" s="567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67" t="s">
        <v>32</v>
      </c>
      <c r="B13" s="567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67" t="s">
        <v>80</v>
      </c>
      <c r="B14" s="567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67" t="s">
        <v>33</v>
      </c>
      <c r="B15" s="567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67" t="s">
        <v>35</v>
      </c>
      <c r="B16" s="567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67" t="s">
        <v>36</v>
      </c>
      <c r="B17" s="567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67" t="s">
        <v>37</v>
      </c>
      <c r="B18" s="567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67" t="s">
        <v>38</v>
      </c>
      <c r="B19" s="567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67" t="s">
        <v>39</v>
      </c>
      <c r="B20" s="567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67" t="s">
        <v>40</v>
      </c>
      <c r="B21" s="567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67" t="s">
        <v>41</v>
      </c>
      <c r="B22" s="567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67" t="s">
        <v>89</v>
      </c>
      <c r="B23" s="567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67" t="s">
        <v>90</v>
      </c>
      <c r="B24" s="567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67" t="s">
        <v>42</v>
      </c>
      <c r="B25" s="567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67" t="s">
        <v>43</v>
      </c>
      <c r="B26" s="567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68" t="s">
        <v>44</v>
      </c>
      <c r="B27" s="568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69" t="s">
        <v>94</v>
      </c>
      <c r="B28" s="56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69" t="s">
        <v>45</v>
      </c>
      <c r="B29" s="56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69" t="s">
        <v>91</v>
      </c>
      <c r="B30" s="56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69" t="s">
        <v>46</v>
      </c>
      <c r="B31" s="56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69" t="s">
        <v>92</v>
      </c>
      <c r="B32" s="56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69" t="s">
        <v>142</v>
      </c>
      <c r="B33" s="56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69" t="s">
        <v>118</v>
      </c>
      <c r="B34" s="56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69" t="s">
        <v>48</v>
      </c>
      <c r="B35" s="569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69" t="s">
        <v>93</v>
      </c>
      <c r="B36" s="569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70" t="s">
        <v>49</v>
      </c>
      <c r="B37" s="570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71" t="s">
        <v>100</v>
      </c>
      <c r="B38" s="57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72" t="s">
        <v>105</v>
      </c>
      <c r="B39" s="57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72" t="s">
        <v>99</v>
      </c>
      <c r="B40" s="572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72" t="s">
        <v>95</v>
      </c>
      <c r="B41" s="572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72" t="s">
        <v>98</v>
      </c>
      <c r="B42" s="572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73" t="s">
        <v>97</v>
      </c>
      <c r="B43" s="573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73" t="s">
        <v>101</v>
      </c>
      <c r="B44" s="573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73" t="s">
        <v>102</v>
      </c>
      <c r="B45" s="573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73" t="s">
        <v>103</v>
      </c>
      <c r="B46" s="573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73" t="s">
        <v>106</v>
      </c>
      <c r="B47" s="573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72" t="s">
        <v>132</v>
      </c>
      <c r="B48" s="572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72" t="s">
        <v>108</v>
      </c>
      <c r="B49" s="572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72" t="s">
        <v>110</v>
      </c>
      <c r="B50" s="572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72" t="s">
        <v>111</v>
      </c>
      <c r="B51" s="572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72" t="s">
        <v>112</v>
      </c>
      <c r="B52" s="572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72" t="s">
        <v>104</v>
      </c>
      <c r="B53" s="572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72" t="s">
        <v>107</v>
      </c>
      <c r="B54" s="572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72" t="s">
        <v>131</v>
      </c>
      <c r="B55" s="572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72" t="s">
        <v>109</v>
      </c>
      <c r="B56" s="572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72" t="s">
        <v>119</v>
      </c>
      <c r="B57" s="572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72" t="s">
        <v>120</v>
      </c>
      <c r="B58" s="572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72" t="s">
        <v>121</v>
      </c>
      <c r="B59" s="572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72" t="s">
        <v>122</v>
      </c>
      <c r="B60" s="572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72" t="s">
        <v>123</v>
      </c>
      <c r="B61" s="572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72" t="s">
        <v>124</v>
      </c>
      <c r="B62" s="572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72" t="s">
        <v>133</v>
      </c>
      <c r="B63" s="572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70" t="s">
        <v>50</v>
      </c>
      <c r="B74" s="570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74" t="s">
        <v>52</v>
      </c>
      <c r="B75" s="574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75" t="s">
        <v>127</v>
      </c>
      <c r="B76" s="57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70" t="s">
        <v>53</v>
      </c>
      <c r="B77" s="570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76" t="s">
        <v>54</v>
      </c>
      <c r="B78" s="576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69" t="s">
        <v>144</v>
      </c>
      <c r="B79" s="56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69" t="s">
        <v>145</v>
      </c>
      <c r="B80" s="56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76" t="s">
        <v>57</v>
      </c>
      <c r="B81" s="576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69" t="s">
        <v>144</v>
      </c>
      <c r="B82" s="56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69" t="s">
        <v>146</v>
      </c>
      <c r="B83" s="56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76" t="s">
        <v>58</v>
      </c>
      <c r="B84" s="576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69" t="s">
        <v>147</v>
      </c>
      <c r="B85" s="56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69" t="s">
        <v>148</v>
      </c>
      <c r="B86" s="56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76" t="s">
        <v>61</v>
      </c>
      <c r="B87" s="576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77" t="s">
        <v>167</v>
      </c>
      <c r="B88" s="57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78" t="s">
        <v>63</v>
      </c>
      <c r="B89" s="57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70" t="s">
        <v>136</v>
      </c>
      <c r="B90" s="570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80" t="s">
        <v>64</v>
      </c>
      <c r="B91" s="58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72" t="s">
        <v>38</v>
      </c>
      <c r="B92" s="57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69" t="s">
        <v>143</v>
      </c>
      <c r="B93" s="56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72" t="s">
        <v>65</v>
      </c>
      <c r="B94" s="57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79" t="s">
        <v>67</v>
      </c>
      <c r="B95" s="57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79" t="s">
        <v>34</v>
      </c>
      <c r="B96" s="57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79" t="s">
        <v>34</v>
      </c>
      <c r="B97" s="57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79" t="s">
        <v>34</v>
      </c>
      <c r="B98" s="57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79" t="s">
        <v>34</v>
      </c>
      <c r="B99" s="57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79" t="s">
        <v>34</v>
      </c>
      <c r="B100" s="57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80" t="s">
        <v>68</v>
      </c>
      <c r="B101" s="58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72">
        <v>243</v>
      </c>
      <c r="B102" s="57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72">
        <v>244</v>
      </c>
      <c r="B103" s="57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72">
        <v>414</v>
      </c>
      <c r="B104" s="57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72">
        <v>521</v>
      </c>
      <c r="B105" s="57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72">
        <v>831</v>
      </c>
      <c r="B106" s="57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72">
        <v>851</v>
      </c>
      <c r="B107" s="57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72">
        <v>853</v>
      </c>
      <c r="B108" s="57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72"/>
      <c r="B109" s="57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72"/>
      <c r="B110" s="57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72"/>
      <c r="B111" s="57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72"/>
      <c r="B112" s="57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3"/>
      <c r="B113" s="45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81" t="s">
        <v>72</v>
      </c>
      <c r="B114" s="581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36" t="s">
        <v>73</v>
      </c>
      <c r="B115" s="43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4" t="s">
        <v>74</v>
      </c>
      <c r="B116" s="42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59" t="s">
        <v>75</v>
      </c>
      <c r="B117" s="46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85" t="s">
        <v>76</v>
      </c>
      <c r="B118" s="585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4" t="s">
        <v>165</v>
      </c>
      <c r="B119" s="42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74" t="s">
        <v>160</v>
      </c>
      <c r="B120" s="582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70" t="s">
        <v>77</v>
      </c>
      <c r="B121" s="570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82" t="s">
        <v>75</v>
      </c>
      <c r="B122" s="582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82" t="s">
        <v>76</v>
      </c>
      <c r="B123" s="582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74" t="s">
        <v>161</v>
      </c>
      <c r="B124" s="582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70" t="s">
        <v>135</v>
      </c>
      <c r="B125" s="570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83" t="s">
        <v>78</v>
      </c>
      <c r="B126" s="583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84" t="s">
        <v>79</v>
      </c>
      <c r="B127" s="584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70" t="s">
        <v>162</v>
      </c>
      <c r="B128" s="570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2021-07-19T12:36:46Z</cp:lastPrinted>
  <dcterms:created xsi:type="dcterms:W3CDTF">2016-04-18T07:00:51Z</dcterms:created>
  <dcterms:modified xsi:type="dcterms:W3CDTF">2021-08-11T11:07:09Z</dcterms:modified>
</cp:coreProperties>
</file>